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45" yWindow="-135" windowWidth="13485" windowHeight="11760"/>
  </bookViews>
  <sheets>
    <sheet name="СРБ на год (ФКР)_1" sheetId="1" r:id="rId1"/>
  </sheets>
  <definedNames>
    <definedName name="_xlnm._FilterDatabase" localSheetId="0" hidden="1">'СРБ на год (ФКР)_1'!$A$8:$IV$390</definedName>
    <definedName name="_xlnm.Print_Area" localSheetId="0">'СРБ на год (ФКР)_1'!$A$1:$O$400</definedName>
  </definedNames>
  <calcPr calcId="125725"/>
</workbook>
</file>

<file path=xl/calcChain.xml><?xml version="1.0" encoding="utf-8"?>
<calcChain xmlns="http://schemas.openxmlformats.org/spreadsheetml/2006/main">
  <c r="O270" i="1"/>
  <c r="O155"/>
  <c r="O68"/>
  <c r="O386"/>
  <c r="O384"/>
  <c r="O381"/>
  <c r="O380" s="1"/>
  <c r="O377"/>
  <c r="O376" s="1"/>
  <c r="O375" s="1"/>
  <c r="O373"/>
  <c r="O370"/>
  <c r="O368"/>
  <c r="O364"/>
  <c r="O362"/>
  <c r="O360"/>
  <c r="O358"/>
  <c r="O356"/>
  <c r="O353"/>
  <c r="O351"/>
  <c r="O348"/>
  <c r="O347" s="1"/>
  <c r="O344"/>
  <c r="O342"/>
  <c r="O339"/>
  <c r="O337"/>
  <c r="O334"/>
  <c r="O331"/>
  <c r="O327"/>
  <c r="O325"/>
  <c r="O323"/>
  <c r="O318"/>
  <c r="O316"/>
  <c r="O314"/>
  <c r="O312"/>
  <c r="O307"/>
  <c r="O303"/>
  <c r="O301"/>
  <c r="O299"/>
  <c r="O297"/>
  <c r="O293"/>
  <c r="O291"/>
  <c r="O287"/>
  <c r="O284"/>
  <c r="O280"/>
  <c r="O277"/>
  <c r="O275"/>
  <c r="O272"/>
  <c r="O266"/>
  <c r="O263"/>
  <c r="O259"/>
  <c r="O256"/>
  <c r="O253"/>
  <c r="O251"/>
  <c r="O249"/>
  <c r="O247"/>
  <c r="O245"/>
  <c r="O242"/>
  <c r="O239"/>
  <c r="O237"/>
  <c r="O235"/>
  <c r="O232"/>
  <c r="O229"/>
  <c r="O227"/>
  <c r="O225"/>
  <c r="O223"/>
  <c r="O219"/>
  <c r="O216"/>
  <c r="O214"/>
  <c r="O212"/>
  <c r="O209"/>
  <c r="O206"/>
  <c r="O201"/>
  <c r="O197"/>
  <c r="O196" s="1"/>
  <c r="O194"/>
  <c r="O193" s="1"/>
  <c r="O188"/>
  <c r="O186"/>
  <c r="O182"/>
  <c r="O180"/>
  <c r="O178"/>
  <c r="O176"/>
  <c r="O173"/>
  <c r="O169"/>
  <c r="O167"/>
  <c r="O165"/>
  <c r="O163"/>
  <c r="O161"/>
  <c r="O159"/>
  <c r="O157"/>
  <c r="O152"/>
  <c r="O150"/>
  <c r="O148"/>
  <c r="O145"/>
  <c r="O141"/>
  <c r="O139"/>
  <c r="O137"/>
  <c r="O132"/>
  <c r="O130"/>
  <c r="O128"/>
  <c r="O125"/>
  <c r="O123"/>
  <c r="O120"/>
  <c r="O118"/>
  <c r="O116"/>
  <c r="O113"/>
  <c r="O112" s="1"/>
  <c r="O110"/>
  <c r="O109" s="1"/>
  <c r="O106"/>
  <c r="O105" s="1"/>
  <c r="O101"/>
  <c r="O99"/>
  <c r="O97"/>
  <c r="O94"/>
  <c r="O93" s="1"/>
  <c r="O90"/>
  <c r="O89" s="1"/>
  <c r="O86"/>
  <c r="O85" s="1"/>
  <c r="O84" s="1"/>
  <c r="O82"/>
  <c r="O80"/>
  <c r="O78"/>
  <c r="O75"/>
  <c r="O72"/>
  <c r="O70"/>
  <c r="O66"/>
  <c r="O64"/>
  <c r="O62"/>
  <c r="O58"/>
  <c r="O56"/>
  <c r="O54"/>
  <c r="O52"/>
  <c r="O50"/>
  <c r="O48"/>
  <c r="O46"/>
  <c r="O43"/>
  <c r="O42" s="1"/>
  <c r="O40"/>
  <c r="O38"/>
  <c r="O36"/>
  <c r="O34"/>
  <c r="O31"/>
  <c r="O29"/>
  <c r="O26"/>
  <c r="O25" s="1"/>
  <c r="O23"/>
  <c r="O20"/>
  <c r="O18"/>
  <c r="O16"/>
  <c r="O12"/>
  <c r="O10"/>
  <c r="M10"/>
  <c r="M12"/>
  <c r="M16"/>
  <c r="M18"/>
  <c r="M20"/>
  <c r="M23"/>
  <c r="M26"/>
  <c r="M25" s="1"/>
  <c r="M29"/>
  <c r="M31"/>
  <c r="M34"/>
  <c r="M36"/>
  <c r="M38"/>
  <c r="M40"/>
  <c r="M43"/>
  <c r="M42" s="1"/>
  <c r="M46"/>
  <c r="M48"/>
  <c r="M50"/>
  <c r="M52"/>
  <c r="M54"/>
  <c r="M56"/>
  <c r="M58"/>
  <c r="M62"/>
  <c r="M64"/>
  <c r="M66"/>
  <c r="M68"/>
  <c r="M70"/>
  <c r="M72"/>
  <c r="M75"/>
  <c r="M78"/>
  <c r="M80"/>
  <c r="M82"/>
  <c r="M86"/>
  <c r="M85" s="1"/>
  <c r="M84" s="1"/>
  <c r="M90"/>
  <c r="M89" s="1"/>
  <c r="M94"/>
  <c r="M93" s="1"/>
  <c r="M97"/>
  <c r="M99"/>
  <c r="M101"/>
  <c r="M106"/>
  <c r="M105" s="1"/>
  <c r="M110"/>
  <c r="M109" s="1"/>
  <c r="M113"/>
  <c r="M112" s="1"/>
  <c r="M116"/>
  <c r="M118"/>
  <c r="M120"/>
  <c r="M123"/>
  <c r="M125"/>
  <c r="M128"/>
  <c r="M130"/>
  <c r="M132"/>
  <c r="M137"/>
  <c r="M139"/>
  <c r="M141"/>
  <c r="M145"/>
  <c r="M148"/>
  <c r="M150"/>
  <c r="M152"/>
  <c r="M155"/>
  <c r="M157"/>
  <c r="M159"/>
  <c r="M161"/>
  <c r="M163"/>
  <c r="M165"/>
  <c r="M167"/>
  <c r="M169"/>
  <c r="M173"/>
  <c r="M176"/>
  <c r="M178"/>
  <c r="M180"/>
  <c r="M182"/>
  <c r="M186"/>
  <c r="M188"/>
  <c r="M194"/>
  <c r="M193" s="1"/>
  <c r="M197"/>
  <c r="M196" s="1"/>
  <c r="M201"/>
  <c r="M206"/>
  <c r="M209"/>
  <c r="M212"/>
  <c r="M214"/>
  <c r="M219"/>
  <c r="M223"/>
  <c r="M225"/>
  <c r="M227"/>
  <c r="M229"/>
  <c r="M232"/>
  <c r="M235"/>
  <c r="M237"/>
  <c r="M239"/>
  <c r="M242"/>
  <c r="M245"/>
  <c r="M247"/>
  <c r="M249"/>
  <c r="M251"/>
  <c r="M256"/>
  <c r="M259"/>
  <c r="M263"/>
  <c r="M266"/>
  <c r="M270"/>
  <c r="M272"/>
  <c r="M275"/>
  <c r="M277"/>
  <c r="M280"/>
  <c r="M284"/>
  <c r="M287"/>
  <c r="M291"/>
  <c r="M293"/>
  <c r="M297"/>
  <c r="M299"/>
  <c r="M301"/>
  <c r="M303"/>
  <c r="M307"/>
  <c r="M312"/>
  <c r="M314"/>
  <c r="M316"/>
  <c r="M318"/>
  <c r="M323"/>
  <c r="M325"/>
  <c r="M327"/>
  <c r="M331"/>
  <c r="M334"/>
  <c r="M337"/>
  <c r="M339"/>
  <c r="M342"/>
  <c r="M344"/>
  <c r="M348"/>
  <c r="M347" s="1"/>
  <c r="M351"/>
  <c r="M353"/>
  <c r="M356"/>
  <c r="M358"/>
  <c r="M360"/>
  <c r="M362"/>
  <c r="M364"/>
  <c r="M368"/>
  <c r="M370"/>
  <c r="M373"/>
  <c r="M377"/>
  <c r="M376" s="1"/>
  <c r="M375" s="1"/>
  <c r="M381"/>
  <c r="M380" s="1"/>
  <c r="M384"/>
  <c r="M386"/>
  <c r="M350" l="1"/>
  <c r="M279"/>
  <c r="M122"/>
  <c r="M115"/>
  <c r="O9"/>
  <c r="O115"/>
  <c r="O122"/>
  <c r="M306"/>
  <c r="M286"/>
  <c r="M255"/>
  <c r="M136"/>
  <c r="M127"/>
  <c r="M108" s="1"/>
  <c r="M28"/>
  <c r="M15"/>
  <c r="M383"/>
  <c r="M379" s="1"/>
  <c r="M367"/>
  <c r="M366" s="1"/>
  <c r="M355"/>
  <c r="M346" s="1"/>
  <c r="M336"/>
  <c r="M185"/>
  <c r="M175"/>
  <c r="M147"/>
  <c r="M96"/>
  <c r="M88" s="1"/>
  <c r="M45"/>
  <c r="M9"/>
  <c r="O336"/>
  <c r="M192"/>
  <c r="O367"/>
  <c r="O366" s="1"/>
  <c r="O286"/>
  <c r="O383"/>
  <c r="O379" s="1"/>
  <c r="O355"/>
  <c r="O350"/>
  <c r="O306"/>
  <c r="O279"/>
  <c r="O255"/>
  <c r="O218"/>
  <c r="O200"/>
  <c r="O192"/>
  <c r="O185"/>
  <c r="O175"/>
  <c r="O147"/>
  <c r="O136"/>
  <c r="O127"/>
  <c r="O108" s="1"/>
  <c r="O96"/>
  <c r="O88" s="1"/>
  <c r="O45"/>
  <c r="O28"/>
  <c r="O15"/>
  <c r="M254"/>
  <c r="M253" s="1"/>
  <c r="M218" s="1"/>
  <c r="M217"/>
  <c r="M216" s="1"/>
  <c r="M200" s="1"/>
  <c r="M8" l="1"/>
  <c r="O305"/>
  <c r="M135"/>
  <c r="M305"/>
  <c r="M199"/>
  <c r="O346"/>
  <c r="O199"/>
  <c r="O135"/>
  <c r="O8"/>
  <c r="M390" l="1"/>
  <c r="O390"/>
</calcChain>
</file>

<file path=xl/sharedStrings.xml><?xml version="1.0" encoding="utf-8"?>
<sst xmlns="http://schemas.openxmlformats.org/spreadsheetml/2006/main" count="1138" uniqueCount="286">
  <si>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</si>
  <si>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</si>
  <si>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</si>
  <si>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</si>
  <si>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</si>
  <si>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</si>
  <si>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</si>
  <si>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 xml:space="preserve"> Реализация проекта «Народный бюджет»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</si>
  <si>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</si>
  <si>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</si>
  <si>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</si>
  <si>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</si>
  <si>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</si>
  <si>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</si>
  <si>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</si>
  <si>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</si>
  <si>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</si>
  <si>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</si>
  <si>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</si>
  <si>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</si>
  <si>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</si>
  <si>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</si>
  <si>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</si>
  <si>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</si>
  <si>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</si>
  <si>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</si>
  <si>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</si>
  <si>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</si>
  <si>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</si>
  <si>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</si>
  <si>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</si>
  <si>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</si>
  <si>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</si>
  <si>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</si>
  <si>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</si>
  <si>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</si>
  <si>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</si>
  <si>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</si>
  <si>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</si>
  <si>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</si>
  <si>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</si>
  <si>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</si>
  <si>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</si>
  <si>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0210882910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</si>
  <si>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</si>
  <si>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</si>
  <si>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</si>
  <si>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</si>
  <si>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</si>
  <si>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</si>
  <si>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</si>
  <si>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</si>
  <si>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</si>
  <si>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</si>
  <si>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</si>
  <si>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120</t>
  </si>
  <si>
    <t>9990055490</t>
  </si>
  <si>
    <t>Расходы на выплаты персоналу государственных (муниципальных) органов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</si>
  <si>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</si>
  <si>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</si>
  <si>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</si>
  <si>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</si>
  <si>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</si>
  <si>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</si>
  <si>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</si>
  <si>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0350100110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</si>
  <si>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</si>
  <si>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</si>
  <si>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</si>
  <si>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</si>
  <si>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</si>
  <si>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</si>
  <si>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</si>
  <si>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</si>
  <si>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</si>
  <si>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</si>
  <si>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</si>
  <si>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</si>
  <si>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</si>
  <si>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</si>
  <si>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03104L519F</t>
  </si>
  <si>
    <t>Субсидии  из бюджета ТО бюджетам МО на поддержку отрасли культуры за счет средств резервного фонда правительства РФ, предоставляемых в 2021г( на книжные фонды)</t>
  </si>
  <si>
    <t>0310380890</t>
  </si>
  <si>
    <t>0310280100</t>
  </si>
  <si>
    <t>0310100590</t>
  </si>
  <si>
    <t>Культура</t>
  </si>
  <si>
    <t>КУЛЬТУРА, КИНЕМАТОГРАФИЯ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</si>
  <si>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</si>
  <si>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</si>
  <si>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2000127100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</si>
  <si>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</si>
  <si>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</si>
  <si>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</si>
  <si>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</si>
  <si>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</si>
  <si>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</si>
  <si>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</si>
  <si>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</si>
  <si>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</si>
  <si>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</si>
  <si>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</si>
  <si>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</si>
  <si>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</si>
  <si>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</si>
  <si>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</si>
  <si>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</si>
  <si>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</si>
  <si>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</si>
  <si>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</si>
  <si>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</si>
  <si>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</si>
  <si>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0230282530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</si>
  <si>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</si>
  <si>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</si>
  <si>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</si>
  <si>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</si>
  <si>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</si>
  <si>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</si>
  <si>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</si>
  <si>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</si>
  <si>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</si>
  <si>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</si>
  <si>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</si>
  <si>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</si>
  <si>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</si>
  <si>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</si>
  <si>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</si>
  <si>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</si>
  <si>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</si>
  <si>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</si>
  <si>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</si>
  <si>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</si>
  <si>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</si>
  <si>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</si>
  <si>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</si>
  <si>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0220482910</t>
  </si>
  <si>
    <t>0220382530</t>
  </si>
  <si>
    <t>0220100590</t>
  </si>
  <si>
    <t>Дошкольное образование</t>
  </si>
  <si>
    <t>ОБРАЗОВАНИЕ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</si>
  <si>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</si>
  <si>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</si>
  <si>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</si>
  <si>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</si>
  <si>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</si>
  <si>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</si>
  <si>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</si>
  <si>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</si>
  <si>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</si>
  <si>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</si>
  <si>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</si>
  <si>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</si>
  <si>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</si>
  <si>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</si>
  <si>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</si>
  <si>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</si>
  <si>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</si>
  <si>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</si>
  <si>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</si>
  <si>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</si>
  <si>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</si>
  <si>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</si>
  <si>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</si>
  <si>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</si>
  <si>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</si>
  <si>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</si>
  <si>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</si>
  <si>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</si>
  <si>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</si>
  <si>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</si>
  <si>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</si>
  <si>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</si>
  <si>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</si>
  <si>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</si>
  <si>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</si>
  <si>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</si>
  <si>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</si>
  <si>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</si>
  <si>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</si>
  <si>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</si>
  <si>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</si>
  <si>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</si>
  <si>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</si>
  <si>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</si>
  <si>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</si>
  <si>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</si>
  <si>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</si>
  <si>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</si>
  <si>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</si>
  <si>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</si>
  <si>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</si>
  <si>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</si>
  <si>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</si>
  <si>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</si>
  <si>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</si>
  <si>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</si>
  <si>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</si>
  <si>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</si>
  <si>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</si>
  <si>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</si>
  <si>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</si>
  <si>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</si>
  <si>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</si>
  <si>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</si>
  <si>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</si>
  <si>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</si>
  <si>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</si>
  <si>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</si>
  <si>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</si>
  <si>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</si>
  <si>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</si>
  <si>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</si>
  <si>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</si>
  <si>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</si>
  <si>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</si>
  <si>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</si>
  <si>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</si>
  <si>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</si>
  <si>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</si>
  <si>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</si>
  <si>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</si>
  <si>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</si>
  <si>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</si>
  <si>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</si>
  <si>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</si>
  <si>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</si>
  <si>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</si>
  <si>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</si>
  <si>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</si>
  <si>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</si>
  <si>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</si>
  <si>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</si>
  <si>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</si>
  <si>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</si>
  <si>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</si>
  <si>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</si>
  <si>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</si>
  <si>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</si>
  <si>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</si>
  <si>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</si>
  <si>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</si>
  <si>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</si>
  <si>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</si>
  <si>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</si>
  <si>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</si>
  <si>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</si>
  <si>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</si>
  <si>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</si>
  <si>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</si>
  <si>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</si>
  <si>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</si>
  <si>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</si>
  <si>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</si>
  <si>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</si>
  <si>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</si>
  <si>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</si>
  <si>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</si>
  <si>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</si>
  <si>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</si>
  <si>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</si>
  <si>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</si>
  <si>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</si>
  <si>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</si>
  <si>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</si>
  <si>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</si>
  <si>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</si>
  <si>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</si>
  <si>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</si>
  <si>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</si>
  <si>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</si>
  <si>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</si>
  <si>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</si>
  <si>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</si>
  <si>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</si>
  <si>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</si>
  <si>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Резервные фонды</t>
  </si>
  <si>
    <t>Управление резервным фондом администрации муниципального образования Воловский</t>
  </si>
  <si>
    <t>Резервные средства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</si>
  <si>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</si>
  <si>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</t>
  </si>
  <si>
    <t>Приложение 2</t>
  </si>
  <si>
    <t>Исполнение бюджета муниципального образования Воловский район по разделам, подразделам, целевым статьям (муниципальным программам и непрограмным направлениям деятельности), группам видов расходов классификации расходов бюджета муниципального образования Воловский район за 2021 год,  тыс. руб.</t>
  </si>
  <si>
    <t>Утверждено решением "О бюджете муниципального образования Воловский район на 2021 год и плановый период 2022 и 2023 годов"</t>
  </si>
  <si>
    <t>Уточненная сводная бюджетная роспись</t>
  </si>
  <si>
    <t>Исполнено</t>
  </si>
  <si>
    <t xml:space="preserve">к решению Собрания представителей муниципального образования Воловский район "Об исполнении бюджета муниципального образования Воловский район за  2021 год"                                                                         от 30.05.2022       № 49-1   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</si>
</sst>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0000"/>
    <numFmt numFmtId="166" formatCode="00"/>
  </numFmts>
  <fonts count="9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6" fontId="1" fillId="2" borderId="16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4" fontId="1" fillId="2" borderId="15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4" fontId="1" fillId="2" borderId="20" xfId="0" applyNumberFormat="1" applyFont="1" applyFill="1" applyBorder="1" applyAlignment="1" applyProtection="1">
      <protection hidden="1"/>
    </xf>
    <xf numFmtId="4" fontId="1" fillId="2" borderId="19" xfId="0" applyNumberFormat="1" applyFont="1" applyFill="1" applyBorder="1" applyAlignment="1" applyProtection="1">
      <protection hidden="1"/>
    </xf>
    <xf numFmtId="4" fontId="1" fillId="2" borderId="14" xfId="0" applyNumberFormat="1" applyFont="1" applyFill="1" applyBorder="1" applyAlignment="1" applyProtection="1">
      <protection hidden="1"/>
    </xf>
    <xf numFmtId="4" fontId="1" fillId="2" borderId="13" xfId="0" applyNumberFormat="1" applyFont="1" applyFill="1" applyBorder="1" applyAlignment="1" applyProtection="1">
      <protection hidden="1"/>
    </xf>
    <xf numFmtId="4" fontId="1" fillId="2" borderId="4" xfId="0" applyNumberFormat="1" applyFont="1" applyFill="1" applyBorder="1" applyAlignment="1" applyProtection="1">
      <protection hidden="1"/>
    </xf>
    <xf numFmtId="4" fontId="1" fillId="2" borderId="9" xfId="0" applyNumberFormat="1" applyFont="1" applyFill="1" applyBorder="1" applyAlignment="1" applyProtection="1">
      <protection hidden="1"/>
    </xf>
    <xf numFmtId="4" fontId="1" fillId="2" borderId="1" xfId="0" applyNumberFormat="1" applyFont="1" applyFill="1" applyBorder="1" applyAlignment="1" applyProtection="1">
      <protection hidden="1"/>
    </xf>
    <xf numFmtId="4" fontId="2" fillId="2" borderId="6" xfId="0" applyNumberFormat="1" applyFont="1" applyFill="1" applyBorder="1" applyAlignment="1" applyProtection="1">
      <protection hidden="1"/>
    </xf>
    <xf numFmtId="4" fontId="2" fillId="2" borderId="3" xfId="0" applyNumberFormat="1" applyFont="1" applyFill="1" applyBorder="1" applyAlignment="1" applyProtection="1">
      <alignment horizontal="right"/>
      <protection hidden="1"/>
    </xf>
    <xf numFmtId="4" fontId="2" fillId="2" borderId="2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alignment horizontal="left"/>
      <protection hidden="1"/>
    </xf>
    <xf numFmtId="164" fontId="1" fillId="2" borderId="15" xfId="0" applyNumberFormat="1" applyFont="1" applyFill="1" applyBorder="1" applyAlignment="1" applyProtection="1">
      <alignment horizontal="left"/>
      <protection hidden="1"/>
    </xf>
    <xf numFmtId="4" fontId="0" fillId="2" borderId="0" xfId="0" applyNumberFormat="1" applyFont="1" applyFill="1" applyBorder="1" applyAlignment="1" applyProtection="1">
      <protection hidden="1"/>
    </xf>
    <xf numFmtId="0" fontId="6" fillId="2" borderId="26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8" fillId="2" borderId="0" xfId="0" applyNumberFormat="1" applyFont="1" applyFill="1" applyBorder="1" applyAlignment="1" applyProtection="1">
      <alignment horizontal="center"/>
      <protection hidden="1"/>
    </xf>
    <xf numFmtId="0" fontId="8" fillId="2" borderId="0" xfId="0" applyNumberFormat="1" applyFont="1" applyFill="1" applyBorder="1" applyAlignment="1" applyProtection="1">
      <protection hidden="1"/>
    </xf>
    <xf numFmtId="0" fontId="8" fillId="2" borderId="0" xfId="0" applyFont="1" applyFill="1" applyBorder="1" applyProtection="1">
      <protection hidden="1"/>
    </xf>
    <xf numFmtId="0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17" xfId="0" applyNumberFormat="1" applyFont="1" applyFill="1" applyBorder="1" applyAlignment="1" applyProtection="1">
      <alignment wrapText="1"/>
      <protection hidden="1"/>
    </xf>
    <xf numFmtId="0" fontId="6" fillId="2" borderId="17" xfId="0" applyNumberFormat="1" applyFont="1" applyFill="1" applyBorder="1" applyAlignment="1" applyProtection="1">
      <alignment horizontal="left" wrapText="1"/>
      <protection hidden="1"/>
    </xf>
    <xf numFmtId="0" fontId="1" fillId="2" borderId="14" xfId="0" applyNumberFormat="1" applyFont="1" applyFill="1" applyBorder="1" applyAlignment="1" applyProtection="1">
      <alignment horizontal="left" wrapText="1"/>
      <protection hidden="1"/>
    </xf>
    <xf numFmtId="0" fontId="1" fillId="2" borderId="28" xfId="0" applyNumberFormat="1" applyFont="1" applyFill="1" applyBorder="1" applyAlignment="1" applyProtection="1">
      <alignment horizontal="left"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8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24" xfId="0" applyNumberFormat="1" applyFont="1" applyFill="1" applyBorder="1" applyAlignment="1" applyProtection="1">
      <alignment wrapText="1"/>
      <protection hidden="1"/>
    </xf>
    <xf numFmtId="0" fontId="1" fillId="2" borderId="23" xfId="0" applyNumberFormat="1" applyFont="1" applyFill="1" applyBorder="1" applyAlignment="1" applyProtection="1">
      <alignment wrapText="1"/>
      <protection hidden="1"/>
    </xf>
    <xf numFmtId="0" fontId="1" fillId="2" borderId="17" xfId="0" applyNumberFormat="1" applyFont="1" applyFill="1" applyBorder="1" applyAlignment="1" applyProtection="1">
      <alignment horizontal="left" wrapText="1"/>
      <protection hidden="1"/>
    </xf>
    <xf numFmtId="0" fontId="5" fillId="2" borderId="0" xfId="0" applyFont="1" applyFill="1" applyAlignment="1" applyProtection="1">
      <alignment horizontal="center" wrapText="1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0"/>
  <sheetViews>
    <sheetView showGridLines="0" tabSelected="1" view="pageBreakPreview" topLeftCell="A382" zoomScale="60" workbookViewId="0">
      <selection activeCell="O4" sqref="O4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11.42578125" style="3" customWidth="1"/>
    <col min="14" max="14" width="14.42578125" style="3" customWidth="1"/>
    <col min="15" max="15" width="11.7109375" style="3" customWidth="1"/>
    <col min="16" max="16" width="12.7109375" style="3" customWidth="1"/>
    <col min="17" max="256" width="9.140625" style="3" customWidth="1"/>
    <col min="257" max="16384" width="9.140625" style="3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67" t="s">
        <v>280</v>
      </c>
      <c r="L1" s="67"/>
      <c r="M1" s="67"/>
      <c r="N1" s="67"/>
      <c r="O1" s="1"/>
      <c r="P1" s="2"/>
    </row>
    <row r="2" spans="1:16" ht="75" customHeight="1">
      <c r="A2" s="23"/>
      <c r="B2" s="23"/>
      <c r="C2" s="23"/>
      <c r="D2" s="23"/>
      <c r="E2" s="23"/>
      <c r="F2" s="23"/>
      <c r="G2" s="23"/>
      <c r="H2" s="23"/>
      <c r="I2" s="30"/>
      <c r="J2" s="30"/>
      <c r="K2" s="68" t="s">
        <v>285</v>
      </c>
      <c r="L2" s="68"/>
      <c r="M2" s="68"/>
      <c r="N2" s="68"/>
      <c r="O2" s="1"/>
      <c r="P2" s="2"/>
    </row>
    <row r="3" spans="1:16" ht="12.75" customHeight="1">
      <c r="A3" s="23"/>
      <c r="B3" s="23"/>
      <c r="C3" s="23"/>
      <c r="D3" s="23"/>
      <c r="E3" s="23"/>
      <c r="F3" s="23"/>
      <c r="G3" s="23"/>
      <c r="H3" s="23"/>
      <c r="I3" s="30"/>
      <c r="J3" s="30"/>
      <c r="K3" s="68"/>
      <c r="L3" s="68"/>
      <c r="M3" s="68"/>
      <c r="N3" s="68"/>
      <c r="O3" s="1"/>
      <c r="P3" s="2"/>
    </row>
    <row r="4" spans="1:16" ht="66.75" customHeight="1">
      <c r="A4" s="27"/>
      <c r="B4" s="27"/>
      <c r="C4" s="27"/>
      <c r="D4" s="27"/>
      <c r="E4" s="27"/>
      <c r="F4" s="27"/>
      <c r="G4" s="27"/>
      <c r="H4" s="71" t="s">
        <v>281</v>
      </c>
      <c r="I4" s="71"/>
      <c r="J4" s="71"/>
      <c r="K4" s="71"/>
      <c r="L4" s="71"/>
      <c r="M4" s="71"/>
      <c r="N4" s="71"/>
      <c r="O4" s="1"/>
      <c r="P4" s="2"/>
    </row>
    <row r="5" spans="1:16" ht="18.75" customHeight="1" thickBot="1">
      <c r="A5" s="27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6"/>
      <c r="N5" s="25"/>
      <c r="O5" s="1"/>
      <c r="P5" s="2"/>
    </row>
    <row r="6" spans="1:16" ht="11.25" hidden="1" customHeight="1" thickBot="1">
      <c r="A6" s="5"/>
      <c r="B6" s="5"/>
      <c r="C6" s="5"/>
      <c r="D6" s="5"/>
      <c r="E6" s="5"/>
      <c r="F6" s="5"/>
      <c r="G6" s="5"/>
      <c r="H6" s="5"/>
      <c r="I6" s="1"/>
      <c r="J6" s="5"/>
      <c r="K6" s="5"/>
      <c r="L6" s="5"/>
      <c r="M6" s="5"/>
      <c r="N6" s="5"/>
      <c r="O6" s="1"/>
      <c r="P6" s="2"/>
    </row>
    <row r="7" spans="1:16" ht="107.25" customHeight="1" thickBot="1">
      <c r="A7" s="5"/>
      <c r="B7" s="53" t="s">
        <v>274</v>
      </c>
      <c r="C7" s="53"/>
      <c r="D7" s="53"/>
      <c r="E7" s="53"/>
      <c r="F7" s="53"/>
      <c r="G7" s="53"/>
      <c r="H7" s="54"/>
      <c r="I7" s="6" t="s">
        <v>273</v>
      </c>
      <c r="J7" s="6" t="s">
        <v>272</v>
      </c>
      <c r="K7" s="6" t="s">
        <v>271</v>
      </c>
      <c r="L7" s="6" t="s">
        <v>270</v>
      </c>
      <c r="M7" s="46" t="s">
        <v>282</v>
      </c>
      <c r="N7" s="47" t="s">
        <v>283</v>
      </c>
      <c r="O7" s="45" t="s">
        <v>284</v>
      </c>
      <c r="P7" s="2"/>
    </row>
    <row r="8" spans="1:16" ht="12.75" customHeight="1">
      <c r="A8" s="7"/>
      <c r="B8" s="64" t="s">
        <v>269</v>
      </c>
      <c r="C8" s="64"/>
      <c r="D8" s="64"/>
      <c r="E8" s="64"/>
      <c r="F8" s="64"/>
      <c r="G8" s="64"/>
      <c r="H8" s="65"/>
      <c r="I8" s="8">
        <v>1</v>
      </c>
      <c r="J8" s="8">
        <v>0</v>
      </c>
      <c r="K8" s="9" t="s">
        <v>1</v>
      </c>
      <c r="L8" s="10" t="s">
        <v>0</v>
      </c>
      <c r="M8" s="32">
        <f>M9+M15+M25+M28+M42+M45</f>
        <v>41596555.299999997</v>
      </c>
      <c r="N8" s="33">
        <v>40436601.43</v>
      </c>
      <c r="O8" s="32">
        <f>O9+O15+O25+O28+O42+O45</f>
        <v>38362709.470000006</v>
      </c>
      <c r="P8" s="11"/>
    </row>
    <row r="9" spans="1:16" ht="42.75" customHeight="1">
      <c r="A9" s="7"/>
      <c r="B9" s="57" t="s">
        <v>268</v>
      </c>
      <c r="C9" s="57"/>
      <c r="D9" s="57"/>
      <c r="E9" s="57"/>
      <c r="F9" s="57"/>
      <c r="G9" s="57"/>
      <c r="H9" s="58"/>
      <c r="I9" s="12">
        <v>1</v>
      </c>
      <c r="J9" s="12">
        <v>3</v>
      </c>
      <c r="K9" s="13" t="s">
        <v>1</v>
      </c>
      <c r="L9" s="14" t="s">
        <v>0</v>
      </c>
      <c r="M9" s="34">
        <f>M10+M12</f>
        <v>416400</v>
      </c>
      <c r="N9" s="35">
        <v>455300</v>
      </c>
      <c r="O9" s="34">
        <f>O10+O12</f>
        <v>455299.47000000003</v>
      </c>
      <c r="P9" s="11"/>
    </row>
    <row r="10" spans="1:16" ht="21.75" customHeight="1">
      <c r="A10" s="7"/>
      <c r="B10" s="57" t="s">
        <v>66</v>
      </c>
      <c r="C10" s="57"/>
      <c r="D10" s="57"/>
      <c r="E10" s="57"/>
      <c r="F10" s="57"/>
      <c r="G10" s="57"/>
      <c r="H10" s="58"/>
      <c r="I10" s="12">
        <v>1</v>
      </c>
      <c r="J10" s="12">
        <v>3</v>
      </c>
      <c r="K10" s="13" t="s">
        <v>267</v>
      </c>
      <c r="L10" s="14" t="s">
        <v>0</v>
      </c>
      <c r="M10" s="34">
        <f>M11</f>
        <v>413400</v>
      </c>
      <c r="N10" s="35">
        <v>452546.61</v>
      </c>
      <c r="O10" s="34">
        <f>O11</f>
        <v>452546.08</v>
      </c>
      <c r="P10" s="11"/>
    </row>
    <row r="11" spans="1:16" ht="21.75" customHeight="1">
      <c r="A11" s="7"/>
      <c r="B11" s="57" t="s">
        <v>57</v>
      </c>
      <c r="C11" s="57"/>
      <c r="D11" s="57"/>
      <c r="E11" s="57"/>
      <c r="F11" s="57"/>
      <c r="G11" s="57"/>
      <c r="H11" s="58"/>
      <c r="I11" s="12">
        <v>1</v>
      </c>
      <c r="J11" s="12">
        <v>3</v>
      </c>
      <c r="K11" s="13" t="s">
        <v>267</v>
      </c>
      <c r="L11" s="14" t="s">
        <v>55</v>
      </c>
      <c r="M11" s="34">
        <v>413400</v>
      </c>
      <c r="N11" s="35">
        <v>452546.61</v>
      </c>
      <c r="O11" s="34">
        <v>452546.08</v>
      </c>
      <c r="P11" s="11"/>
    </row>
    <row r="12" spans="1:16" ht="21.75" customHeight="1">
      <c r="A12" s="7"/>
      <c r="B12" s="57" t="s">
        <v>64</v>
      </c>
      <c r="C12" s="57"/>
      <c r="D12" s="57"/>
      <c r="E12" s="57"/>
      <c r="F12" s="57"/>
      <c r="G12" s="57"/>
      <c r="H12" s="58"/>
      <c r="I12" s="12">
        <v>1</v>
      </c>
      <c r="J12" s="12">
        <v>3</v>
      </c>
      <c r="K12" s="13" t="s">
        <v>266</v>
      </c>
      <c r="L12" s="14" t="s">
        <v>0</v>
      </c>
      <c r="M12" s="34">
        <f>M13+M14</f>
        <v>3000</v>
      </c>
      <c r="N12" s="35">
        <v>2753.39</v>
      </c>
      <c r="O12" s="34">
        <f>O13+O14</f>
        <v>2753.39</v>
      </c>
      <c r="P12" s="11"/>
    </row>
    <row r="13" spans="1:16" ht="21.75" customHeight="1">
      <c r="A13" s="7"/>
      <c r="B13" s="57" t="s">
        <v>25</v>
      </c>
      <c r="C13" s="57"/>
      <c r="D13" s="57"/>
      <c r="E13" s="57"/>
      <c r="F13" s="57"/>
      <c r="G13" s="57"/>
      <c r="H13" s="58"/>
      <c r="I13" s="12">
        <v>1</v>
      </c>
      <c r="J13" s="12">
        <v>3</v>
      </c>
      <c r="K13" s="13" t="s">
        <v>266</v>
      </c>
      <c r="L13" s="14" t="s">
        <v>23</v>
      </c>
      <c r="M13" s="34">
        <v>3000</v>
      </c>
      <c r="N13" s="35">
        <v>2750</v>
      </c>
      <c r="O13" s="34">
        <v>2750</v>
      </c>
      <c r="P13" s="11"/>
    </row>
    <row r="14" spans="1:16" ht="12.75" customHeight="1">
      <c r="A14" s="7"/>
      <c r="B14" s="57" t="s">
        <v>63</v>
      </c>
      <c r="C14" s="57"/>
      <c r="D14" s="57"/>
      <c r="E14" s="57"/>
      <c r="F14" s="57"/>
      <c r="G14" s="57"/>
      <c r="H14" s="58"/>
      <c r="I14" s="12">
        <v>1</v>
      </c>
      <c r="J14" s="12">
        <v>3</v>
      </c>
      <c r="K14" s="13" t="s">
        <v>266</v>
      </c>
      <c r="L14" s="14" t="s">
        <v>61</v>
      </c>
      <c r="M14" s="34"/>
      <c r="N14" s="35">
        <v>3.39</v>
      </c>
      <c r="O14" s="34">
        <v>3.39</v>
      </c>
      <c r="P14" s="11"/>
    </row>
    <row r="15" spans="1:16" ht="42.75" customHeight="1">
      <c r="A15" s="7"/>
      <c r="B15" s="57" t="s">
        <v>265</v>
      </c>
      <c r="C15" s="57"/>
      <c r="D15" s="57"/>
      <c r="E15" s="57"/>
      <c r="F15" s="57"/>
      <c r="G15" s="57"/>
      <c r="H15" s="58"/>
      <c r="I15" s="12">
        <v>1</v>
      </c>
      <c r="J15" s="12">
        <v>4</v>
      </c>
      <c r="K15" s="13" t="s">
        <v>1</v>
      </c>
      <c r="L15" s="14" t="s">
        <v>0</v>
      </c>
      <c r="M15" s="34">
        <f>M16+M18+M20+M23</f>
        <v>25853600</v>
      </c>
      <c r="N15" s="35">
        <v>26432920.93</v>
      </c>
      <c r="O15" s="34">
        <f>O16+O18+O20+O23</f>
        <v>25335465.91</v>
      </c>
      <c r="P15" s="11"/>
    </row>
    <row r="16" spans="1:16" ht="32.25" customHeight="1">
      <c r="A16" s="7"/>
      <c r="B16" s="57" t="s">
        <v>264</v>
      </c>
      <c r="C16" s="57"/>
      <c r="D16" s="57"/>
      <c r="E16" s="57"/>
      <c r="F16" s="57"/>
      <c r="G16" s="57"/>
      <c r="H16" s="58"/>
      <c r="I16" s="12">
        <v>1</v>
      </c>
      <c r="J16" s="12">
        <v>4</v>
      </c>
      <c r="K16" s="13" t="s">
        <v>263</v>
      </c>
      <c r="L16" s="14" t="s">
        <v>0</v>
      </c>
      <c r="M16" s="34">
        <f>M17</f>
        <v>1429100</v>
      </c>
      <c r="N16" s="35">
        <v>1575200</v>
      </c>
      <c r="O16" s="34">
        <f>O17</f>
        <v>1552838.58</v>
      </c>
      <c r="P16" s="11"/>
    </row>
    <row r="17" spans="1:16" ht="21.75" customHeight="1">
      <c r="A17" s="7"/>
      <c r="B17" s="57" t="s">
        <v>57</v>
      </c>
      <c r="C17" s="57"/>
      <c r="D17" s="57"/>
      <c r="E17" s="57"/>
      <c r="F17" s="57"/>
      <c r="G17" s="57"/>
      <c r="H17" s="58"/>
      <c r="I17" s="12">
        <v>1</v>
      </c>
      <c r="J17" s="12">
        <v>4</v>
      </c>
      <c r="K17" s="13" t="s">
        <v>263</v>
      </c>
      <c r="L17" s="14" t="s">
        <v>55</v>
      </c>
      <c r="M17" s="34">
        <v>1429100</v>
      </c>
      <c r="N17" s="35">
        <v>1575200</v>
      </c>
      <c r="O17" s="34">
        <v>1552838.58</v>
      </c>
      <c r="P17" s="11"/>
    </row>
    <row r="18" spans="1:16" ht="21.75" customHeight="1">
      <c r="A18" s="7"/>
      <c r="B18" s="57" t="s">
        <v>66</v>
      </c>
      <c r="C18" s="57"/>
      <c r="D18" s="57"/>
      <c r="E18" s="57"/>
      <c r="F18" s="57"/>
      <c r="G18" s="57"/>
      <c r="H18" s="58"/>
      <c r="I18" s="12">
        <v>1</v>
      </c>
      <c r="J18" s="12">
        <v>4</v>
      </c>
      <c r="K18" s="13" t="s">
        <v>262</v>
      </c>
      <c r="L18" s="14" t="s">
        <v>0</v>
      </c>
      <c r="M18" s="34">
        <f>M19</f>
        <v>21417200</v>
      </c>
      <c r="N18" s="35">
        <v>21290300</v>
      </c>
      <c r="O18" s="34">
        <f>O19</f>
        <v>20766610.34</v>
      </c>
      <c r="P18" s="11"/>
    </row>
    <row r="19" spans="1:16" ht="21.75" customHeight="1">
      <c r="A19" s="7"/>
      <c r="B19" s="57" t="s">
        <v>57</v>
      </c>
      <c r="C19" s="57"/>
      <c r="D19" s="57"/>
      <c r="E19" s="57"/>
      <c r="F19" s="57"/>
      <c r="G19" s="57"/>
      <c r="H19" s="58"/>
      <c r="I19" s="12">
        <v>1</v>
      </c>
      <c r="J19" s="12">
        <v>4</v>
      </c>
      <c r="K19" s="13" t="s">
        <v>262</v>
      </c>
      <c r="L19" s="14" t="s">
        <v>55</v>
      </c>
      <c r="M19" s="34">
        <v>21417200</v>
      </c>
      <c r="N19" s="35">
        <v>21290300</v>
      </c>
      <c r="O19" s="34">
        <v>20766610.34</v>
      </c>
      <c r="P19" s="11"/>
    </row>
    <row r="20" spans="1:16" ht="21.75" customHeight="1">
      <c r="A20" s="7"/>
      <c r="B20" s="57" t="s">
        <v>64</v>
      </c>
      <c r="C20" s="57"/>
      <c r="D20" s="57"/>
      <c r="E20" s="57"/>
      <c r="F20" s="57"/>
      <c r="G20" s="57"/>
      <c r="H20" s="58"/>
      <c r="I20" s="12">
        <v>1</v>
      </c>
      <c r="J20" s="12">
        <v>4</v>
      </c>
      <c r="K20" s="13" t="s">
        <v>261</v>
      </c>
      <c r="L20" s="14" t="s">
        <v>0</v>
      </c>
      <c r="M20" s="34">
        <f>M21+M22</f>
        <v>3007300</v>
      </c>
      <c r="N20" s="35">
        <v>3215400</v>
      </c>
      <c r="O20" s="34">
        <f>O21+O22</f>
        <v>2663996.06</v>
      </c>
      <c r="P20" s="11"/>
    </row>
    <row r="21" spans="1:16" ht="21.75" customHeight="1">
      <c r="A21" s="7"/>
      <c r="B21" s="57" t="s">
        <v>25</v>
      </c>
      <c r="C21" s="57"/>
      <c r="D21" s="57"/>
      <c r="E21" s="57"/>
      <c r="F21" s="57"/>
      <c r="G21" s="57"/>
      <c r="H21" s="58"/>
      <c r="I21" s="12">
        <v>1</v>
      </c>
      <c r="J21" s="12">
        <v>4</v>
      </c>
      <c r="K21" s="13" t="s">
        <v>261</v>
      </c>
      <c r="L21" s="14" t="s">
        <v>23</v>
      </c>
      <c r="M21" s="34">
        <v>2838000</v>
      </c>
      <c r="N21" s="35">
        <v>3187500</v>
      </c>
      <c r="O21" s="34">
        <v>2663924.7400000002</v>
      </c>
      <c r="P21" s="11"/>
    </row>
    <row r="22" spans="1:16" ht="12.75" customHeight="1">
      <c r="A22" s="7"/>
      <c r="B22" s="57" t="s">
        <v>63</v>
      </c>
      <c r="C22" s="57"/>
      <c r="D22" s="57"/>
      <c r="E22" s="57"/>
      <c r="F22" s="57"/>
      <c r="G22" s="57"/>
      <c r="H22" s="58"/>
      <c r="I22" s="12">
        <v>1</v>
      </c>
      <c r="J22" s="12">
        <v>4</v>
      </c>
      <c r="K22" s="13" t="s">
        <v>261</v>
      </c>
      <c r="L22" s="14" t="s">
        <v>61</v>
      </c>
      <c r="M22" s="34">
        <v>169300</v>
      </c>
      <c r="N22" s="35">
        <v>27900</v>
      </c>
      <c r="O22" s="34">
        <v>71.319999999999993</v>
      </c>
      <c r="P22" s="11"/>
    </row>
    <row r="23" spans="1:16" ht="53.25" customHeight="1">
      <c r="A23" s="7"/>
      <c r="B23" s="57" t="s">
        <v>58</v>
      </c>
      <c r="C23" s="57"/>
      <c r="D23" s="57"/>
      <c r="E23" s="57"/>
      <c r="F23" s="57"/>
      <c r="G23" s="57"/>
      <c r="H23" s="58"/>
      <c r="I23" s="12">
        <v>1</v>
      </c>
      <c r="J23" s="12">
        <v>4</v>
      </c>
      <c r="K23" s="13" t="s">
        <v>56</v>
      </c>
      <c r="L23" s="14" t="s">
        <v>0</v>
      </c>
      <c r="M23" s="34">
        <f>M24</f>
        <v>0</v>
      </c>
      <c r="N23" s="35">
        <v>352020.93</v>
      </c>
      <c r="O23" s="34">
        <f>O24</f>
        <v>352020.93</v>
      </c>
      <c r="P23" s="11"/>
    </row>
    <row r="24" spans="1:16" ht="21.75" customHeight="1">
      <c r="A24" s="7"/>
      <c r="B24" s="57" t="s">
        <v>57</v>
      </c>
      <c r="C24" s="57"/>
      <c r="D24" s="57"/>
      <c r="E24" s="57"/>
      <c r="F24" s="57"/>
      <c r="G24" s="57"/>
      <c r="H24" s="58"/>
      <c r="I24" s="12">
        <v>1</v>
      </c>
      <c r="J24" s="12">
        <v>4</v>
      </c>
      <c r="K24" s="13" t="s">
        <v>56</v>
      </c>
      <c r="L24" s="14" t="s">
        <v>55</v>
      </c>
      <c r="M24" s="34"/>
      <c r="N24" s="35">
        <v>352020.93</v>
      </c>
      <c r="O24" s="34">
        <v>352020.93</v>
      </c>
      <c r="P24" s="11"/>
    </row>
    <row r="25" spans="1:16" ht="12.75" customHeight="1">
      <c r="A25" s="7"/>
      <c r="B25" s="57" t="s">
        <v>260</v>
      </c>
      <c r="C25" s="57"/>
      <c r="D25" s="57"/>
      <c r="E25" s="57"/>
      <c r="F25" s="57"/>
      <c r="G25" s="57"/>
      <c r="H25" s="58"/>
      <c r="I25" s="12">
        <v>1</v>
      </c>
      <c r="J25" s="12">
        <v>5</v>
      </c>
      <c r="K25" s="13" t="s">
        <v>1</v>
      </c>
      <c r="L25" s="14" t="s">
        <v>0</v>
      </c>
      <c r="M25" s="34">
        <f>M26</f>
        <v>6000</v>
      </c>
      <c r="N25" s="35">
        <v>6000</v>
      </c>
      <c r="O25" s="34">
        <f>O26</f>
        <v>5992.16</v>
      </c>
      <c r="P25" s="11"/>
    </row>
    <row r="26" spans="1:16" ht="42.75" customHeight="1">
      <c r="A26" s="7"/>
      <c r="B26" s="57" t="s">
        <v>259</v>
      </c>
      <c r="C26" s="57"/>
      <c r="D26" s="57"/>
      <c r="E26" s="57"/>
      <c r="F26" s="57"/>
      <c r="G26" s="57"/>
      <c r="H26" s="58"/>
      <c r="I26" s="12">
        <v>1</v>
      </c>
      <c r="J26" s="12">
        <v>5</v>
      </c>
      <c r="K26" s="13" t="s">
        <v>258</v>
      </c>
      <c r="L26" s="14" t="s">
        <v>0</v>
      </c>
      <c r="M26" s="34">
        <f>M27</f>
        <v>6000</v>
      </c>
      <c r="N26" s="35">
        <v>6000</v>
      </c>
      <c r="O26" s="34">
        <f>O27</f>
        <v>5992.16</v>
      </c>
      <c r="P26" s="11"/>
    </row>
    <row r="27" spans="1:16" ht="21.75" customHeight="1">
      <c r="A27" s="7"/>
      <c r="B27" s="57" t="s">
        <v>25</v>
      </c>
      <c r="C27" s="57"/>
      <c r="D27" s="57"/>
      <c r="E27" s="57"/>
      <c r="F27" s="57"/>
      <c r="G27" s="57"/>
      <c r="H27" s="58"/>
      <c r="I27" s="12">
        <v>1</v>
      </c>
      <c r="J27" s="12">
        <v>5</v>
      </c>
      <c r="K27" s="13" t="s">
        <v>258</v>
      </c>
      <c r="L27" s="14" t="s">
        <v>23</v>
      </c>
      <c r="M27" s="34">
        <v>6000</v>
      </c>
      <c r="N27" s="35">
        <v>6000</v>
      </c>
      <c r="O27" s="34">
        <v>5992.16</v>
      </c>
      <c r="P27" s="11"/>
    </row>
    <row r="28" spans="1:16" ht="32.25" customHeight="1">
      <c r="A28" s="7"/>
      <c r="B28" s="57" t="s">
        <v>257</v>
      </c>
      <c r="C28" s="57"/>
      <c r="D28" s="57"/>
      <c r="E28" s="57"/>
      <c r="F28" s="57"/>
      <c r="G28" s="57"/>
      <c r="H28" s="58"/>
      <c r="I28" s="12">
        <v>1</v>
      </c>
      <c r="J28" s="12">
        <v>6</v>
      </c>
      <c r="K28" s="13" t="s">
        <v>1</v>
      </c>
      <c r="L28" s="14" t="s">
        <v>0</v>
      </c>
      <c r="M28" s="34">
        <f>M29+M31+M34+M36+M38+M40</f>
        <v>6859062.2999999998</v>
      </c>
      <c r="N28" s="35">
        <v>8485364.9900000002</v>
      </c>
      <c r="O28" s="34">
        <f>O29+O31+O34+O36+O38+O40</f>
        <v>8320717.5500000007</v>
      </c>
      <c r="P28" s="11"/>
    </row>
    <row r="29" spans="1:16" ht="21.75" customHeight="1">
      <c r="A29" s="7"/>
      <c r="B29" s="57" t="s">
        <v>66</v>
      </c>
      <c r="C29" s="57"/>
      <c r="D29" s="57"/>
      <c r="E29" s="57"/>
      <c r="F29" s="57"/>
      <c r="G29" s="57"/>
      <c r="H29" s="58"/>
      <c r="I29" s="12">
        <v>1</v>
      </c>
      <c r="J29" s="12">
        <v>6</v>
      </c>
      <c r="K29" s="13" t="s">
        <v>256</v>
      </c>
      <c r="L29" s="14" t="s">
        <v>0</v>
      </c>
      <c r="M29" s="34">
        <f>M30</f>
        <v>5620000</v>
      </c>
      <c r="N29" s="35">
        <v>5620000</v>
      </c>
      <c r="O29" s="34">
        <f>O30</f>
        <v>5479786.4800000004</v>
      </c>
      <c r="P29" s="11"/>
    </row>
    <row r="30" spans="1:16" ht="21.75" customHeight="1">
      <c r="A30" s="7"/>
      <c r="B30" s="57" t="s">
        <v>57</v>
      </c>
      <c r="C30" s="57"/>
      <c r="D30" s="57"/>
      <c r="E30" s="57"/>
      <c r="F30" s="57"/>
      <c r="G30" s="57"/>
      <c r="H30" s="58"/>
      <c r="I30" s="12">
        <v>1</v>
      </c>
      <c r="J30" s="12">
        <v>6</v>
      </c>
      <c r="K30" s="13" t="s">
        <v>256</v>
      </c>
      <c r="L30" s="14" t="s">
        <v>55</v>
      </c>
      <c r="M30" s="34">
        <v>5620000</v>
      </c>
      <c r="N30" s="35">
        <v>5620000</v>
      </c>
      <c r="O30" s="34">
        <v>5479786.4800000004</v>
      </c>
      <c r="P30" s="11"/>
    </row>
    <row r="31" spans="1:16" ht="21.75" customHeight="1">
      <c r="A31" s="7"/>
      <c r="B31" s="57" t="s">
        <v>64</v>
      </c>
      <c r="C31" s="57"/>
      <c r="D31" s="57"/>
      <c r="E31" s="57"/>
      <c r="F31" s="57"/>
      <c r="G31" s="57"/>
      <c r="H31" s="58"/>
      <c r="I31" s="12">
        <v>1</v>
      </c>
      <c r="J31" s="12">
        <v>6</v>
      </c>
      <c r="K31" s="13" t="s">
        <v>255</v>
      </c>
      <c r="L31" s="14" t="s">
        <v>0</v>
      </c>
      <c r="M31" s="34">
        <f>M32+M33</f>
        <v>490962.3</v>
      </c>
      <c r="N31" s="35">
        <v>435331.54</v>
      </c>
      <c r="O31" s="34">
        <f>O32+O33</f>
        <v>434569.75</v>
      </c>
      <c r="P31" s="11"/>
    </row>
    <row r="32" spans="1:16" ht="21.75" customHeight="1">
      <c r="A32" s="7"/>
      <c r="B32" s="57" t="s">
        <v>25</v>
      </c>
      <c r="C32" s="57"/>
      <c r="D32" s="57"/>
      <c r="E32" s="57"/>
      <c r="F32" s="57"/>
      <c r="G32" s="57"/>
      <c r="H32" s="58"/>
      <c r="I32" s="12">
        <v>1</v>
      </c>
      <c r="J32" s="12">
        <v>6</v>
      </c>
      <c r="K32" s="13" t="s">
        <v>255</v>
      </c>
      <c r="L32" s="14" t="s">
        <v>23</v>
      </c>
      <c r="M32" s="34">
        <v>488962.3</v>
      </c>
      <c r="N32" s="35">
        <v>435326.54</v>
      </c>
      <c r="O32" s="34">
        <v>434564.75</v>
      </c>
      <c r="P32" s="11"/>
    </row>
    <row r="33" spans="1:16" ht="12.75" customHeight="1">
      <c r="A33" s="7"/>
      <c r="B33" s="57" t="s">
        <v>63</v>
      </c>
      <c r="C33" s="57"/>
      <c r="D33" s="57"/>
      <c r="E33" s="57"/>
      <c r="F33" s="57"/>
      <c r="G33" s="57"/>
      <c r="H33" s="58"/>
      <c r="I33" s="12">
        <v>1</v>
      </c>
      <c r="J33" s="12">
        <v>6</v>
      </c>
      <c r="K33" s="13" t="s">
        <v>255</v>
      </c>
      <c r="L33" s="14" t="s">
        <v>61</v>
      </c>
      <c r="M33" s="34">
        <v>2000</v>
      </c>
      <c r="N33" s="35">
        <v>5</v>
      </c>
      <c r="O33" s="34">
        <v>5</v>
      </c>
      <c r="P33" s="11"/>
    </row>
    <row r="34" spans="1:16" ht="42.75" customHeight="1">
      <c r="A34" s="7"/>
      <c r="B34" s="57" t="s">
        <v>254</v>
      </c>
      <c r="C34" s="57"/>
      <c r="D34" s="57"/>
      <c r="E34" s="57"/>
      <c r="F34" s="57"/>
      <c r="G34" s="57"/>
      <c r="H34" s="58"/>
      <c r="I34" s="12">
        <v>1</v>
      </c>
      <c r="J34" s="12">
        <v>6</v>
      </c>
      <c r="K34" s="13" t="s">
        <v>253</v>
      </c>
      <c r="L34" s="14" t="s">
        <v>0</v>
      </c>
      <c r="M34" s="34">
        <f>M35</f>
        <v>5800</v>
      </c>
      <c r="N34" s="35">
        <v>5800</v>
      </c>
      <c r="O34" s="34">
        <f>O35</f>
        <v>2000</v>
      </c>
      <c r="P34" s="11"/>
    </row>
    <row r="35" spans="1:16" ht="21.75" customHeight="1">
      <c r="A35" s="7"/>
      <c r="B35" s="57" t="s">
        <v>25</v>
      </c>
      <c r="C35" s="57"/>
      <c r="D35" s="57"/>
      <c r="E35" s="57"/>
      <c r="F35" s="57"/>
      <c r="G35" s="57"/>
      <c r="H35" s="58"/>
      <c r="I35" s="12">
        <v>1</v>
      </c>
      <c r="J35" s="12">
        <v>6</v>
      </c>
      <c r="K35" s="13" t="s">
        <v>253</v>
      </c>
      <c r="L35" s="14" t="s">
        <v>23</v>
      </c>
      <c r="M35" s="34">
        <v>5800</v>
      </c>
      <c r="N35" s="35">
        <v>5800</v>
      </c>
      <c r="O35" s="34">
        <v>2000</v>
      </c>
      <c r="P35" s="11"/>
    </row>
    <row r="36" spans="1:16" ht="21.75" customHeight="1">
      <c r="A36" s="7"/>
      <c r="B36" s="57" t="s">
        <v>66</v>
      </c>
      <c r="C36" s="57"/>
      <c r="D36" s="57"/>
      <c r="E36" s="57"/>
      <c r="F36" s="57"/>
      <c r="G36" s="57"/>
      <c r="H36" s="58"/>
      <c r="I36" s="12">
        <v>1</v>
      </c>
      <c r="J36" s="12">
        <v>6</v>
      </c>
      <c r="K36" s="13" t="s">
        <v>252</v>
      </c>
      <c r="L36" s="14" t="s">
        <v>0</v>
      </c>
      <c r="M36" s="34">
        <f>M37</f>
        <v>742300</v>
      </c>
      <c r="N36" s="35">
        <v>820700</v>
      </c>
      <c r="O36" s="34">
        <f>O37</f>
        <v>816629.45</v>
      </c>
      <c r="P36" s="11"/>
    </row>
    <row r="37" spans="1:16" ht="21.75" customHeight="1">
      <c r="A37" s="7"/>
      <c r="B37" s="57" t="s">
        <v>57</v>
      </c>
      <c r="C37" s="57"/>
      <c r="D37" s="57"/>
      <c r="E37" s="57"/>
      <c r="F37" s="57"/>
      <c r="G37" s="57"/>
      <c r="H37" s="58"/>
      <c r="I37" s="12">
        <v>1</v>
      </c>
      <c r="J37" s="12">
        <v>6</v>
      </c>
      <c r="K37" s="13" t="s">
        <v>252</v>
      </c>
      <c r="L37" s="14" t="s">
        <v>55</v>
      </c>
      <c r="M37" s="34">
        <v>742300</v>
      </c>
      <c r="N37" s="35">
        <v>820700</v>
      </c>
      <c r="O37" s="34">
        <v>816629.45</v>
      </c>
      <c r="P37" s="11"/>
    </row>
    <row r="38" spans="1:16" ht="21.75" customHeight="1">
      <c r="A38" s="7"/>
      <c r="B38" s="57" t="s">
        <v>155</v>
      </c>
      <c r="C38" s="57"/>
      <c r="D38" s="57"/>
      <c r="E38" s="57"/>
      <c r="F38" s="57"/>
      <c r="G38" s="57"/>
      <c r="H38" s="58"/>
      <c r="I38" s="12">
        <v>1</v>
      </c>
      <c r="J38" s="12">
        <v>6</v>
      </c>
      <c r="K38" s="13" t="s">
        <v>154</v>
      </c>
      <c r="L38" s="14" t="s">
        <v>0</v>
      </c>
      <c r="M38" s="34">
        <f>M39</f>
        <v>0</v>
      </c>
      <c r="N38" s="35">
        <v>1507772</v>
      </c>
      <c r="O38" s="34">
        <f>O39</f>
        <v>1491970.42</v>
      </c>
      <c r="P38" s="11"/>
    </row>
    <row r="39" spans="1:16" ht="21.75" customHeight="1">
      <c r="A39" s="7"/>
      <c r="B39" s="57" t="s">
        <v>25</v>
      </c>
      <c r="C39" s="57"/>
      <c r="D39" s="57"/>
      <c r="E39" s="57"/>
      <c r="F39" s="57"/>
      <c r="G39" s="57"/>
      <c r="H39" s="58"/>
      <c r="I39" s="12">
        <v>1</v>
      </c>
      <c r="J39" s="12">
        <v>6</v>
      </c>
      <c r="K39" s="13" t="s">
        <v>154</v>
      </c>
      <c r="L39" s="14" t="s">
        <v>23</v>
      </c>
      <c r="M39" s="34"/>
      <c r="N39" s="35">
        <v>1507772</v>
      </c>
      <c r="O39" s="34">
        <v>1491970.42</v>
      </c>
      <c r="P39" s="11"/>
    </row>
    <row r="40" spans="1:16" ht="53.25" customHeight="1">
      <c r="A40" s="7"/>
      <c r="B40" s="57" t="s">
        <v>58</v>
      </c>
      <c r="C40" s="57"/>
      <c r="D40" s="57"/>
      <c r="E40" s="57"/>
      <c r="F40" s="57"/>
      <c r="G40" s="57"/>
      <c r="H40" s="58"/>
      <c r="I40" s="12">
        <v>1</v>
      </c>
      <c r="J40" s="12">
        <v>6</v>
      </c>
      <c r="K40" s="13" t="s">
        <v>56</v>
      </c>
      <c r="L40" s="14" t="s">
        <v>0</v>
      </c>
      <c r="M40" s="34">
        <f>M41</f>
        <v>0</v>
      </c>
      <c r="N40" s="35">
        <v>95761.45</v>
      </c>
      <c r="O40" s="34">
        <f>O41</f>
        <v>95761.45</v>
      </c>
      <c r="P40" s="11"/>
    </row>
    <row r="41" spans="1:16" ht="21.75" customHeight="1">
      <c r="A41" s="7"/>
      <c r="B41" s="57" t="s">
        <v>57</v>
      </c>
      <c r="C41" s="57"/>
      <c r="D41" s="57"/>
      <c r="E41" s="57"/>
      <c r="F41" s="57"/>
      <c r="G41" s="57"/>
      <c r="H41" s="58"/>
      <c r="I41" s="12">
        <v>1</v>
      </c>
      <c r="J41" s="12">
        <v>6</v>
      </c>
      <c r="K41" s="13" t="s">
        <v>56</v>
      </c>
      <c r="L41" s="14" t="s">
        <v>55</v>
      </c>
      <c r="M41" s="34"/>
      <c r="N41" s="35">
        <v>95761.45</v>
      </c>
      <c r="O41" s="34">
        <v>95761.45</v>
      </c>
      <c r="P41" s="11"/>
    </row>
    <row r="42" spans="1:16" ht="15" customHeight="1">
      <c r="A42" s="7"/>
      <c r="B42" s="59" t="s">
        <v>275</v>
      </c>
      <c r="C42" s="60"/>
      <c r="D42" s="60"/>
      <c r="E42" s="60"/>
      <c r="F42" s="60"/>
      <c r="G42" s="60"/>
      <c r="H42" s="61"/>
      <c r="I42" s="12">
        <v>1</v>
      </c>
      <c r="J42" s="12">
        <v>11</v>
      </c>
      <c r="K42" s="42">
        <v>0</v>
      </c>
      <c r="L42" s="43">
        <v>0</v>
      </c>
      <c r="M42" s="34">
        <f>M43</f>
        <v>1200000</v>
      </c>
      <c r="N42" s="35"/>
      <c r="O42" s="34">
        <f>O43</f>
        <v>0</v>
      </c>
      <c r="P42" s="11"/>
    </row>
    <row r="43" spans="1:16" ht="21.75" customHeight="1">
      <c r="A43" s="7"/>
      <c r="B43" s="66" t="s">
        <v>276</v>
      </c>
      <c r="C43" s="60"/>
      <c r="D43" s="60"/>
      <c r="E43" s="60"/>
      <c r="F43" s="60"/>
      <c r="G43" s="60"/>
      <c r="H43" s="61"/>
      <c r="I43" s="12">
        <v>1</v>
      </c>
      <c r="J43" s="12">
        <v>11</v>
      </c>
      <c r="K43" s="42">
        <v>110123750</v>
      </c>
      <c r="L43" s="43">
        <v>0</v>
      </c>
      <c r="M43" s="34">
        <f>M44</f>
        <v>1200000</v>
      </c>
      <c r="N43" s="35"/>
      <c r="O43" s="34">
        <f>O44</f>
        <v>0</v>
      </c>
      <c r="P43" s="11"/>
    </row>
    <row r="44" spans="1:16" ht="14.25" customHeight="1">
      <c r="A44" s="7"/>
      <c r="B44" s="59" t="s">
        <v>277</v>
      </c>
      <c r="C44" s="60"/>
      <c r="D44" s="60"/>
      <c r="E44" s="60"/>
      <c r="F44" s="60"/>
      <c r="G44" s="60"/>
      <c r="H44" s="61"/>
      <c r="I44" s="12">
        <v>1</v>
      </c>
      <c r="J44" s="12">
        <v>11</v>
      </c>
      <c r="K44" s="42">
        <v>110123750</v>
      </c>
      <c r="L44" s="43">
        <v>870</v>
      </c>
      <c r="M44" s="34">
        <v>1200000</v>
      </c>
      <c r="N44" s="35"/>
      <c r="O44" s="34"/>
      <c r="P44" s="11"/>
    </row>
    <row r="45" spans="1:16" ht="15" customHeight="1">
      <c r="A45" s="7"/>
      <c r="B45" s="57" t="s">
        <v>251</v>
      </c>
      <c r="C45" s="57"/>
      <c r="D45" s="57"/>
      <c r="E45" s="57"/>
      <c r="F45" s="57"/>
      <c r="G45" s="57"/>
      <c r="H45" s="58"/>
      <c r="I45" s="12">
        <v>1</v>
      </c>
      <c r="J45" s="12">
        <v>13</v>
      </c>
      <c r="K45" s="13" t="s">
        <v>1</v>
      </c>
      <c r="L45" s="14" t="s">
        <v>0</v>
      </c>
      <c r="M45" s="34">
        <f>M46+M48+M50+M52+M54+M56+M58+M62+M64+M66+M68+M70+M72+M75+M78+M80+M82</f>
        <v>7261493</v>
      </c>
      <c r="N45" s="35">
        <v>5057015.51</v>
      </c>
      <c r="O45" s="34">
        <f>O46+O48+O50+O52+O54+O56+O58+O62+O64+O66+O68+O70+O72+O75+O78+O80+O82</f>
        <v>4245234.38</v>
      </c>
      <c r="P45" s="11"/>
    </row>
    <row r="46" spans="1:16" ht="21.75" customHeight="1">
      <c r="A46" s="7"/>
      <c r="B46" s="57" t="s">
        <v>176</v>
      </c>
      <c r="C46" s="57"/>
      <c r="D46" s="57"/>
      <c r="E46" s="57"/>
      <c r="F46" s="57"/>
      <c r="G46" s="57"/>
      <c r="H46" s="58"/>
      <c r="I46" s="12">
        <v>1</v>
      </c>
      <c r="J46" s="12">
        <v>13</v>
      </c>
      <c r="K46" s="13" t="s">
        <v>175</v>
      </c>
      <c r="L46" s="14" t="s">
        <v>0</v>
      </c>
      <c r="M46" s="34">
        <f>M47</f>
        <v>0</v>
      </c>
      <c r="N46" s="35">
        <v>87500</v>
      </c>
      <c r="O46" s="34">
        <f>O47</f>
        <v>87500</v>
      </c>
      <c r="P46" s="11"/>
    </row>
    <row r="47" spans="1:16" ht="21.75" customHeight="1">
      <c r="A47" s="7"/>
      <c r="B47" s="57" t="s">
        <v>25</v>
      </c>
      <c r="C47" s="57"/>
      <c r="D47" s="57"/>
      <c r="E47" s="57"/>
      <c r="F47" s="57"/>
      <c r="G47" s="57"/>
      <c r="H47" s="58"/>
      <c r="I47" s="12">
        <v>1</v>
      </c>
      <c r="J47" s="12">
        <v>13</v>
      </c>
      <c r="K47" s="13" t="s">
        <v>175</v>
      </c>
      <c r="L47" s="14" t="s">
        <v>23</v>
      </c>
      <c r="M47" s="34"/>
      <c r="N47" s="35">
        <v>87500</v>
      </c>
      <c r="O47" s="34">
        <v>87500</v>
      </c>
      <c r="P47" s="11"/>
    </row>
    <row r="48" spans="1:16" ht="32.25" customHeight="1">
      <c r="A48" s="7"/>
      <c r="B48" s="57" t="s">
        <v>250</v>
      </c>
      <c r="C48" s="57"/>
      <c r="D48" s="57"/>
      <c r="E48" s="57"/>
      <c r="F48" s="57"/>
      <c r="G48" s="57"/>
      <c r="H48" s="58"/>
      <c r="I48" s="12">
        <v>1</v>
      </c>
      <c r="J48" s="12">
        <v>13</v>
      </c>
      <c r="K48" s="13" t="s">
        <v>249</v>
      </c>
      <c r="L48" s="14" t="s">
        <v>0</v>
      </c>
      <c r="M48" s="34">
        <f>M49</f>
        <v>400000</v>
      </c>
      <c r="N48" s="35">
        <v>140289.9</v>
      </c>
      <c r="O48" s="34">
        <f>O49</f>
        <v>140289.9</v>
      </c>
      <c r="P48" s="11"/>
    </row>
    <row r="49" spans="1:16" ht="21.75" customHeight="1">
      <c r="A49" s="7"/>
      <c r="B49" s="57" t="s">
        <v>25</v>
      </c>
      <c r="C49" s="57"/>
      <c r="D49" s="57"/>
      <c r="E49" s="57"/>
      <c r="F49" s="57"/>
      <c r="G49" s="57"/>
      <c r="H49" s="58"/>
      <c r="I49" s="12">
        <v>1</v>
      </c>
      <c r="J49" s="12">
        <v>13</v>
      </c>
      <c r="K49" s="13" t="s">
        <v>249</v>
      </c>
      <c r="L49" s="14" t="s">
        <v>23</v>
      </c>
      <c r="M49" s="34">
        <v>400000</v>
      </c>
      <c r="N49" s="35">
        <v>140289.9</v>
      </c>
      <c r="O49" s="34">
        <v>140289.9</v>
      </c>
      <c r="P49" s="11"/>
    </row>
    <row r="50" spans="1:16" ht="21.75" customHeight="1">
      <c r="A50" s="7"/>
      <c r="B50" s="57" t="s">
        <v>248</v>
      </c>
      <c r="C50" s="57"/>
      <c r="D50" s="57"/>
      <c r="E50" s="57"/>
      <c r="F50" s="57"/>
      <c r="G50" s="57"/>
      <c r="H50" s="58"/>
      <c r="I50" s="12">
        <v>1</v>
      </c>
      <c r="J50" s="12">
        <v>13</v>
      </c>
      <c r="K50" s="13" t="s">
        <v>247</v>
      </c>
      <c r="L50" s="14" t="s">
        <v>0</v>
      </c>
      <c r="M50" s="34">
        <f>M51</f>
        <v>60000</v>
      </c>
      <c r="N50" s="35">
        <v>60000</v>
      </c>
      <c r="O50" s="34">
        <f>O51</f>
        <v>52248</v>
      </c>
      <c r="P50" s="11"/>
    </row>
    <row r="51" spans="1:16" ht="21.75" customHeight="1">
      <c r="A51" s="7"/>
      <c r="B51" s="57" t="s">
        <v>57</v>
      </c>
      <c r="C51" s="57"/>
      <c r="D51" s="57"/>
      <c r="E51" s="57"/>
      <c r="F51" s="57"/>
      <c r="G51" s="57"/>
      <c r="H51" s="58"/>
      <c r="I51" s="12">
        <v>1</v>
      </c>
      <c r="J51" s="12">
        <v>13</v>
      </c>
      <c r="K51" s="13" t="s">
        <v>247</v>
      </c>
      <c r="L51" s="14" t="s">
        <v>55</v>
      </c>
      <c r="M51" s="34">
        <v>60000</v>
      </c>
      <c r="N51" s="35">
        <v>60000</v>
      </c>
      <c r="O51" s="34">
        <v>52248</v>
      </c>
      <c r="P51" s="11"/>
    </row>
    <row r="52" spans="1:16" ht="21.75" customHeight="1">
      <c r="A52" s="7"/>
      <c r="B52" s="57" t="s">
        <v>246</v>
      </c>
      <c r="C52" s="57"/>
      <c r="D52" s="57"/>
      <c r="E52" s="57"/>
      <c r="F52" s="57"/>
      <c r="G52" s="57"/>
      <c r="H52" s="58"/>
      <c r="I52" s="12">
        <v>1</v>
      </c>
      <c r="J52" s="12">
        <v>13</v>
      </c>
      <c r="K52" s="13" t="s">
        <v>245</v>
      </c>
      <c r="L52" s="14" t="s">
        <v>0</v>
      </c>
      <c r="M52" s="34">
        <f>M53</f>
        <v>0</v>
      </c>
      <c r="N52" s="35">
        <v>5000</v>
      </c>
      <c r="O52" s="34">
        <f>O53</f>
        <v>5000</v>
      </c>
      <c r="P52" s="11"/>
    </row>
    <row r="53" spans="1:16" ht="21.75" customHeight="1">
      <c r="A53" s="7"/>
      <c r="B53" s="57" t="s">
        <v>25</v>
      </c>
      <c r="C53" s="57"/>
      <c r="D53" s="57"/>
      <c r="E53" s="57"/>
      <c r="F53" s="57"/>
      <c r="G53" s="57"/>
      <c r="H53" s="58"/>
      <c r="I53" s="12">
        <v>1</v>
      </c>
      <c r="J53" s="12">
        <v>13</v>
      </c>
      <c r="K53" s="13" t="s">
        <v>245</v>
      </c>
      <c r="L53" s="14" t="s">
        <v>23</v>
      </c>
      <c r="M53" s="34"/>
      <c r="N53" s="35">
        <v>5000</v>
      </c>
      <c r="O53" s="34">
        <v>5000</v>
      </c>
      <c r="P53" s="11"/>
    </row>
    <row r="54" spans="1:16" ht="21.75" customHeight="1">
      <c r="A54" s="7"/>
      <c r="B54" s="57" t="s">
        <v>244</v>
      </c>
      <c r="C54" s="57"/>
      <c r="D54" s="57"/>
      <c r="E54" s="57"/>
      <c r="F54" s="57"/>
      <c r="G54" s="57"/>
      <c r="H54" s="58"/>
      <c r="I54" s="12">
        <v>1</v>
      </c>
      <c r="J54" s="12">
        <v>13</v>
      </c>
      <c r="K54" s="13" t="s">
        <v>243</v>
      </c>
      <c r="L54" s="14" t="s">
        <v>0</v>
      </c>
      <c r="M54" s="34">
        <f>M55</f>
        <v>0</v>
      </c>
      <c r="N54" s="35">
        <v>20000</v>
      </c>
      <c r="O54" s="34">
        <f>O55</f>
        <v>20000</v>
      </c>
      <c r="P54" s="11"/>
    </row>
    <row r="55" spans="1:16" ht="21.75" customHeight="1">
      <c r="A55" s="7"/>
      <c r="B55" s="57" t="s">
        <v>25</v>
      </c>
      <c r="C55" s="57"/>
      <c r="D55" s="57"/>
      <c r="E55" s="57"/>
      <c r="F55" s="57"/>
      <c r="G55" s="57"/>
      <c r="H55" s="58"/>
      <c r="I55" s="12">
        <v>1</v>
      </c>
      <c r="J55" s="12">
        <v>13</v>
      </c>
      <c r="K55" s="13" t="s">
        <v>243</v>
      </c>
      <c r="L55" s="14" t="s">
        <v>23</v>
      </c>
      <c r="M55" s="34"/>
      <c r="N55" s="35">
        <v>20000</v>
      </c>
      <c r="O55" s="34">
        <v>20000</v>
      </c>
      <c r="P55" s="11"/>
    </row>
    <row r="56" spans="1:16" ht="21.75" customHeight="1">
      <c r="A56" s="7"/>
      <c r="B56" s="57" t="s">
        <v>242</v>
      </c>
      <c r="C56" s="57"/>
      <c r="D56" s="57"/>
      <c r="E56" s="57"/>
      <c r="F56" s="57"/>
      <c r="G56" s="57"/>
      <c r="H56" s="58"/>
      <c r="I56" s="12">
        <v>1</v>
      </c>
      <c r="J56" s="12">
        <v>13</v>
      </c>
      <c r="K56" s="13" t="s">
        <v>241</v>
      </c>
      <c r="L56" s="14" t="s">
        <v>0</v>
      </c>
      <c r="M56" s="34">
        <f>M57</f>
        <v>0</v>
      </c>
      <c r="N56" s="35">
        <v>16500</v>
      </c>
      <c r="O56" s="34">
        <f>O57</f>
        <v>16500</v>
      </c>
      <c r="P56" s="11"/>
    </row>
    <row r="57" spans="1:16" ht="21.75" customHeight="1">
      <c r="A57" s="7"/>
      <c r="B57" s="57" t="s">
        <v>25</v>
      </c>
      <c r="C57" s="57"/>
      <c r="D57" s="57"/>
      <c r="E57" s="57"/>
      <c r="F57" s="57"/>
      <c r="G57" s="57"/>
      <c r="H57" s="58"/>
      <c r="I57" s="12">
        <v>1</v>
      </c>
      <c r="J57" s="12">
        <v>13</v>
      </c>
      <c r="K57" s="13" t="s">
        <v>241</v>
      </c>
      <c r="L57" s="14" t="s">
        <v>23</v>
      </c>
      <c r="M57" s="34"/>
      <c r="N57" s="35">
        <v>16500</v>
      </c>
      <c r="O57" s="34">
        <v>16500</v>
      </c>
      <c r="P57" s="11"/>
    </row>
    <row r="58" spans="1:16" ht="21.75" customHeight="1">
      <c r="A58" s="7"/>
      <c r="B58" s="57" t="s">
        <v>155</v>
      </c>
      <c r="C58" s="57"/>
      <c r="D58" s="57"/>
      <c r="E58" s="57"/>
      <c r="F58" s="57"/>
      <c r="G58" s="57"/>
      <c r="H58" s="58"/>
      <c r="I58" s="12">
        <v>1</v>
      </c>
      <c r="J58" s="12">
        <v>13</v>
      </c>
      <c r="K58" s="13" t="s">
        <v>154</v>
      </c>
      <c r="L58" s="14" t="s">
        <v>0</v>
      </c>
      <c r="M58" s="34">
        <f>M59+M60+M61</f>
        <v>5500750</v>
      </c>
      <c r="N58" s="35">
        <v>3165204.4</v>
      </c>
      <c r="O58" s="34">
        <f>O59+O60+O61</f>
        <v>2515260.5399999996</v>
      </c>
      <c r="P58" s="11"/>
    </row>
    <row r="59" spans="1:16" ht="21.75" customHeight="1">
      <c r="A59" s="7"/>
      <c r="B59" s="57" t="s">
        <v>25</v>
      </c>
      <c r="C59" s="57"/>
      <c r="D59" s="57"/>
      <c r="E59" s="57"/>
      <c r="F59" s="57"/>
      <c r="G59" s="57"/>
      <c r="H59" s="58"/>
      <c r="I59" s="12">
        <v>1</v>
      </c>
      <c r="J59" s="12">
        <v>13</v>
      </c>
      <c r="K59" s="13" t="s">
        <v>154</v>
      </c>
      <c r="L59" s="14" t="s">
        <v>23</v>
      </c>
      <c r="M59" s="34">
        <v>1798700</v>
      </c>
      <c r="N59" s="35">
        <v>2627643.02</v>
      </c>
      <c r="O59" s="34">
        <v>2270937.7599999998</v>
      </c>
      <c r="P59" s="11"/>
    </row>
    <row r="60" spans="1:16" ht="12.75" customHeight="1">
      <c r="A60" s="7"/>
      <c r="B60" s="57" t="s">
        <v>63</v>
      </c>
      <c r="C60" s="57"/>
      <c r="D60" s="57"/>
      <c r="E60" s="57"/>
      <c r="F60" s="57"/>
      <c r="G60" s="57"/>
      <c r="H60" s="58"/>
      <c r="I60" s="12">
        <v>1</v>
      </c>
      <c r="J60" s="12">
        <v>13</v>
      </c>
      <c r="K60" s="13" t="s">
        <v>154</v>
      </c>
      <c r="L60" s="14" t="s">
        <v>61</v>
      </c>
      <c r="M60" s="34"/>
      <c r="N60" s="35">
        <v>537561.38</v>
      </c>
      <c r="O60" s="34">
        <v>244322.78</v>
      </c>
      <c r="P60" s="11"/>
    </row>
    <row r="61" spans="1:16" ht="12.75" customHeight="1">
      <c r="A61" s="7"/>
      <c r="B61" s="59" t="s">
        <v>277</v>
      </c>
      <c r="C61" s="60"/>
      <c r="D61" s="60"/>
      <c r="E61" s="60"/>
      <c r="F61" s="60"/>
      <c r="G61" s="60"/>
      <c r="H61" s="61"/>
      <c r="I61" s="12">
        <v>1</v>
      </c>
      <c r="J61" s="12">
        <v>13</v>
      </c>
      <c r="K61" s="13" t="s">
        <v>154</v>
      </c>
      <c r="L61" s="43">
        <v>870</v>
      </c>
      <c r="M61" s="34">
        <v>3702050</v>
      </c>
      <c r="N61" s="35"/>
      <c r="O61" s="34"/>
      <c r="P61" s="11"/>
    </row>
    <row r="62" spans="1:16" ht="21.75" customHeight="1">
      <c r="A62" s="7"/>
      <c r="B62" s="57" t="s">
        <v>240</v>
      </c>
      <c r="C62" s="57"/>
      <c r="D62" s="57"/>
      <c r="E62" s="57"/>
      <c r="F62" s="57"/>
      <c r="G62" s="57"/>
      <c r="H62" s="58"/>
      <c r="I62" s="12">
        <v>1</v>
      </c>
      <c r="J62" s="12">
        <v>13</v>
      </c>
      <c r="K62" s="13" t="s">
        <v>239</v>
      </c>
      <c r="L62" s="14" t="s">
        <v>0</v>
      </c>
      <c r="M62" s="34">
        <f>M63</f>
        <v>0</v>
      </c>
      <c r="N62" s="35">
        <v>213270</v>
      </c>
      <c r="O62" s="34">
        <f>O63</f>
        <v>204640.1</v>
      </c>
      <c r="P62" s="11"/>
    </row>
    <row r="63" spans="1:16" ht="21.75" customHeight="1">
      <c r="A63" s="7"/>
      <c r="B63" s="57" t="s">
        <v>25</v>
      </c>
      <c r="C63" s="57"/>
      <c r="D63" s="57"/>
      <c r="E63" s="57"/>
      <c r="F63" s="57"/>
      <c r="G63" s="57"/>
      <c r="H63" s="58"/>
      <c r="I63" s="12">
        <v>1</v>
      </c>
      <c r="J63" s="12">
        <v>13</v>
      </c>
      <c r="K63" s="13" t="s">
        <v>239</v>
      </c>
      <c r="L63" s="14" t="s">
        <v>23</v>
      </c>
      <c r="M63" s="34"/>
      <c r="N63" s="35">
        <v>213270</v>
      </c>
      <c r="O63" s="34">
        <v>204640.1</v>
      </c>
      <c r="P63" s="11"/>
    </row>
    <row r="64" spans="1:16" ht="53.25" customHeight="1">
      <c r="A64" s="7"/>
      <c r="B64" s="57" t="s">
        <v>58</v>
      </c>
      <c r="C64" s="57"/>
      <c r="D64" s="57"/>
      <c r="E64" s="57"/>
      <c r="F64" s="57"/>
      <c r="G64" s="57"/>
      <c r="H64" s="58"/>
      <c r="I64" s="12">
        <v>1</v>
      </c>
      <c r="J64" s="12">
        <v>13</v>
      </c>
      <c r="K64" s="13" t="s">
        <v>56</v>
      </c>
      <c r="L64" s="14" t="s">
        <v>0</v>
      </c>
      <c r="M64" s="34">
        <f>M65</f>
        <v>0</v>
      </c>
      <c r="N64" s="35">
        <v>7830.95</v>
      </c>
      <c r="O64" s="34">
        <f>O65</f>
        <v>7830.95</v>
      </c>
      <c r="P64" s="11"/>
    </row>
    <row r="65" spans="1:16" ht="21.75" customHeight="1">
      <c r="A65" s="7"/>
      <c r="B65" s="57" t="s">
        <v>57</v>
      </c>
      <c r="C65" s="57"/>
      <c r="D65" s="57"/>
      <c r="E65" s="57"/>
      <c r="F65" s="57"/>
      <c r="G65" s="57"/>
      <c r="H65" s="58"/>
      <c r="I65" s="12">
        <v>1</v>
      </c>
      <c r="J65" s="12">
        <v>13</v>
      </c>
      <c r="K65" s="13" t="s">
        <v>56</v>
      </c>
      <c r="L65" s="14" t="s">
        <v>55</v>
      </c>
      <c r="M65" s="34"/>
      <c r="N65" s="35">
        <v>7830.95</v>
      </c>
      <c r="O65" s="34">
        <v>7830.95</v>
      </c>
      <c r="P65" s="11"/>
    </row>
    <row r="66" spans="1:16" ht="42.75" customHeight="1">
      <c r="A66" s="7"/>
      <c r="B66" s="57" t="s">
        <v>238</v>
      </c>
      <c r="C66" s="57"/>
      <c r="D66" s="57"/>
      <c r="E66" s="57"/>
      <c r="F66" s="57"/>
      <c r="G66" s="57"/>
      <c r="H66" s="58"/>
      <c r="I66" s="12">
        <v>1</v>
      </c>
      <c r="J66" s="12">
        <v>13</v>
      </c>
      <c r="K66" s="13" t="s">
        <v>237</v>
      </c>
      <c r="L66" s="14" t="s">
        <v>0</v>
      </c>
      <c r="M66" s="34">
        <f>M67</f>
        <v>0</v>
      </c>
      <c r="N66" s="35">
        <v>86025.26</v>
      </c>
      <c r="O66" s="34">
        <f>O67</f>
        <v>0</v>
      </c>
      <c r="P66" s="11"/>
    </row>
    <row r="67" spans="1:16" ht="21.75" customHeight="1">
      <c r="A67" s="7"/>
      <c r="B67" s="57" t="s">
        <v>25</v>
      </c>
      <c r="C67" s="57"/>
      <c r="D67" s="57"/>
      <c r="E67" s="57"/>
      <c r="F67" s="57"/>
      <c r="G67" s="57"/>
      <c r="H67" s="58"/>
      <c r="I67" s="12">
        <v>1</v>
      </c>
      <c r="J67" s="12">
        <v>13</v>
      </c>
      <c r="K67" s="13" t="s">
        <v>237</v>
      </c>
      <c r="L67" s="14" t="s">
        <v>23</v>
      </c>
      <c r="M67" s="34"/>
      <c r="N67" s="35">
        <v>86025.26</v>
      </c>
      <c r="O67" s="34">
        <v>0</v>
      </c>
      <c r="P67" s="11"/>
    </row>
    <row r="68" spans="1:16" ht="32.25" customHeight="1">
      <c r="A68" s="7"/>
      <c r="B68" s="57" t="s">
        <v>236</v>
      </c>
      <c r="C68" s="57"/>
      <c r="D68" s="57"/>
      <c r="E68" s="57"/>
      <c r="F68" s="57"/>
      <c r="G68" s="57"/>
      <c r="H68" s="58"/>
      <c r="I68" s="12">
        <v>1</v>
      </c>
      <c r="J68" s="12">
        <v>13</v>
      </c>
      <c r="K68" s="13" t="s">
        <v>235</v>
      </c>
      <c r="L68" s="14" t="s">
        <v>0</v>
      </c>
      <c r="M68" s="34">
        <f>M69</f>
        <v>0</v>
      </c>
      <c r="N68" s="35">
        <v>112500</v>
      </c>
      <c r="O68" s="34">
        <f>O69</f>
        <v>112500</v>
      </c>
      <c r="P68" s="11"/>
    </row>
    <row r="69" spans="1:16" ht="12.75" customHeight="1">
      <c r="A69" s="7"/>
      <c r="B69" s="57" t="s">
        <v>4</v>
      </c>
      <c r="C69" s="57"/>
      <c r="D69" s="57"/>
      <c r="E69" s="57"/>
      <c r="F69" s="57"/>
      <c r="G69" s="57"/>
      <c r="H69" s="58"/>
      <c r="I69" s="12">
        <v>1</v>
      </c>
      <c r="J69" s="12">
        <v>13</v>
      </c>
      <c r="K69" s="13" t="s">
        <v>235</v>
      </c>
      <c r="L69" s="14" t="s">
        <v>2</v>
      </c>
      <c r="M69" s="34"/>
      <c r="N69" s="35">
        <v>112500</v>
      </c>
      <c r="O69" s="34">
        <v>112500</v>
      </c>
      <c r="P69" s="11"/>
    </row>
    <row r="70" spans="1:16" ht="32.25" customHeight="1">
      <c r="A70" s="7"/>
      <c r="B70" s="57" t="s">
        <v>234</v>
      </c>
      <c r="C70" s="57"/>
      <c r="D70" s="57"/>
      <c r="E70" s="57"/>
      <c r="F70" s="57"/>
      <c r="G70" s="57"/>
      <c r="H70" s="58"/>
      <c r="I70" s="12">
        <v>1</v>
      </c>
      <c r="J70" s="12">
        <v>13</v>
      </c>
      <c r="K70" s="13" t="s">
        <v>233</v>
      </c>
      <c r="L70" s="14" t="s">
        <v>0</v>
      </c>
      <c r="M70" s="34">
        <f>M71</f>
        <v>6264</v>
      </c>
      <c r="N70" s="35">
        <v>4866</v>
      </c>
      <c r="O70" s="34">
        <f>O71</f>
        <v>4866</v>
      </c>
      <c r="P70" s="11"/>
    </row>
    <row r="71" spans="1:16" ht="21.75" customHeight="1">
      <c r="A71" s="7"/>
      <c r="B71" s="57" t="s">
        <v>57</v>
      </c>
      <c r="C71" s="57"/>
      <c r="D71" s="57"/>
      <c r="E71" s="57"/>
      <c r="F71" s="57"/>
      <c r="G71" s="57"/>
      <c r="H71" s="58"/>
      <c r="I71" s="12">
        <v>1</v>
      </c>
      <c r="J71" s="12">
        <v>13</v>
      </c>
      <c r="K71" s="13" t="s">
        <v>233</v>
      </c>
      <c r="L71" s="14" t="s">
        <v>55</v>
      </c>
      <c r="M71" s="34">
        <v>6264</v>
      </c>
      <c r="N71" s="35">
        <v>4866</v>
      </c>
      <c r="O71" s="34">
        <v>4866</v>
      </c>
      <c r="P71" s="11"/>
    </row>
    <row r="72" spans="1:16" ht="21.75" customHeight="1">
      <c r="A72" s="7"/>
      <c r="B72" s="57" t="s">
        <v>232</v>
      </c>
      <c r="C72" s="57"/>
      <c r="D72" s="57"/>
      <c r="E72" s="57"/>
      <c r="F72" s="57"/>
      <c r="G72" s="57"/>
      <c r="H72" s="58"/>
      <c r="I72" s="12">
        <v>1</v>
      </c>
      <c r="J72" s="12">
        <v>13</v>
      </c>
      <c r="K72" s="13" t="s">
        <v>231</v>
      </c>
      <c r="L72" s="14" t="s">
        <v>0</v>
      </c>
      <c r="M72" s="34">
        <f>M73+M74</f>
        <v>439233</v>
      </c>
      <c r="N72" s="35">
        <v>439233</v>
      </c>
      <c r="O72" s="34">
        <f>O73+O74</f>
        <v>396255.23</v>
      </c>
      <c r="P72" s="11"/>
    </row>
    <row r="73" spans="1:16" ht="21.75" customHeight="1">
      <c r="A73" s="7"/>
      <c r="B73" s="57" t="s">
        <v>57</v>
      </c>
      <c r="C73" s="57"/>
      <c r="D73" s="57"/>
      <c r="E73" s="57"/>
      <c r="F73" s="57"/>
      <c r="G73" s="57"/>
      <c r="H73" s="58"/>
      <c r="I73" s="12">
        <v>1</v>
      </c>
      <c r="J73" s="12">
        <v>13</v>
      </c>
      <c r="K73" s="13" t="s">
        <v>231</v>
      </c>
      <c r="L73" s="14" t="s">
        <v>55</v>
      </c>
      <c r="M73" s="34">
        <v>403900</v>
      </c>
      <c r="N73" s="35">
        <v>376609.85</v>
      </c>
      <c r="O73" s="34">
        <v>366348.24</v>
      </c>
      <c r="P73" s="11"/>
    </row>
    <row r="74" spans="1:16" ht="21.75" customHeight="1">
      <c r="A74" s="7"/>
      <c r="B74" s="57" t="s">
        <v>25</v>
      </c>
      <c r="C74" s="57"/>
      <c r="D74" s="57"/>
      <c r="E74" s="57"/>
      <c r="F74" s="57"/>
      <c r="G74" s="57"/>
      <c r="H74" s="58"/>
      <c r="I74" s="12">
        <v>1</v>
      </c>
      <c r="J74" s="12">
        <v>13</v>
      </c>
      <c r="K74" s="13" t="s">
        <v>231</v>
      </c>
      <c r="L74" s="14" t="s">
        <v>23</v>
      </c>
      <c r="M74" s="34">
        <v>35333</v>
      </c>
      <c r="N74" s="35">
        <v>62623.15</v>
      </c>
      <c r="O74" s="34">
        <v>29906.99</v>
      </c>
      <c r="P74" s="11"/>
    </row>
    <row r="75" spans="1:16" ht="42.75" customHeight="1">
      <c r="A75" s="7"/>
      <c r="B75" s="57" t="s">
        <v>230</v>
      </c>
      <c r="C75" s="57"/>
      <c r="D75" s="57"/>
      <c r="E75" s="57"/>
      <c r="F75" s="57"/>
      <c r="G75" s="57"/>
      <c r="H75" s="58"/>
      <c r="I75" s="12">
        <v>1</v>
      </c>
      <c r="J75" s="12">
        <v>13</v>
      </c>
      <c r="K75" s="13" t="s">
        <v>229</v>
      </c>
      <c r="L75" s="14" t="s">
        <v>0</v>
      </c>
      <c r="M75" s="34">
        <f>M76+M77</f>
        <v>599200</v>
      </c>
      <c r="N75" s="35">
        <v>599200</v>
      </c>
      <c r="O75" s="34">
        <f>O76+O77</f>
        <v>582747.66</v>
      </c>
      <c r="P75" s="11"/>
    </row>
    <row r="76" spans="1:16" ht="21.75" customHeight="1">
      <c r="A76" s="7"/>
      <c r="B76" s="57" t="s">
        <v>57</v>
      </c>
      <c r="C76" s="57"/>
      <c r="D76" s="57"/>
      <c r="E76" s="57"/>
      <c r="F76" s="57"/>
      <c r="G76" s="57"/>
      <c r="H76" s="58"/>
      <c r="I76" s="12">
        <v>1</v>
      </c>
      <c r="J76" s="12">
        <v>13</v>
      </c>
      <c r="K76" s="13" t="s">
        <v>229</v>
      </c>
      <c r="L76" s="14" t="s">
        <v>55</v>
      </c>
      <c r="M76" s="34">
        <v>468950</v>
      </c>
      <c r="N76" s="35">
        <v>411837.34</v>
      </c>
      <c r="O76" s="34">
        <v>402575.53</v>
      </c>
      <c r="P76" s="11"/>
    </row>
    <row r="77" spans="1:16" ht="21.75" customHeight="1">
      <c r="A77" s="7"/>
      <c r="B77" s="57" t="s">
        <v>25</v>
      </c>
      <c r="C77" s="57"/>
      <c r="D77" s="57"/>
      <c r="E77" s="57"/>
      <c r="F77" s="57"/>
      <c r="G77" s="57"/>
      <c r="H77" s="58"/>
      <c r="I77" s="12">
        <v>1</v>
      </c>
      <c r="J77" s="12">
        <v>13</v>
      </c>
      <c r="K77" s="13" t="s">
        <v>229</v>
      </c>
      <c r="L77" s="14" t="s">
        <v>23</v>
      </c>
      <c r="M77" s="34">
        <v>130250</v>
      </c>
      <c r="N77" s="35">
        <v>187362.66</v>
      </c>
      <c r="O77" s="34">
        <v>180172.13</v>
      </c>
      <c r="P77" s="11"/>
    </row>
    <row r="78" spans="1:16" ht="53.25" customHeight="1">
      <c r="A78" s="7"/>
      <c r="B78" s="57" t="s">
        <v>228</v>
      </c>
      <c r="C78" s="57"/>
      <c r="D78" s="57"/>
      <c r="E78" s="57"/>
      <c r="F78" s="57"/>
      <c r="G78" s="57"/>
      <c r="H78" s="58"/>
      <c r="I78" s="12">
        <v>1</v>
      </c>
      <c r="J78" s="12">
        <v>13</v>
      </c>
      <c r="K78" s="13" t="s">
        <v>227</v>
      </c>
      <c r="L78" s="14" t="s">
        <v>0</v>
      </c>
      <c r="M78" s="34">
        <f>M79</f>
        <v>60596</v>
      </c>
      <c r="N78" s="35">
        <v>60596</v>
      </c>
      <c r="O78" s="34">
        <f>O79</f>
        <v>60596</v>
      </c>
      <c r="P78" s="11"/>
    </row>
    <row r="79" spans="1:16" ht="21.75" customHeight="1">
      <c r="A79" s="7"/>
      <c r="B79" s="57" t="s">
        <v>57</v>
      </c>
      <c r="C79" s="57"/>
      <c r="D79" s="57"/>
      <c r="E79" s="57"/>
      <c r="F79" s="57"/>
      <c r="G79" s="57"/>
      <c r="H79" s="58"/>
      <c r="I79" s="12">
        <v>1</v>
      </c>
      <c r="J79" s="12">
        <v>13</v>
      </c>
      <c r="K79" s="13" t="s">
        <v>227</v>
      </c>
      <c r="L79" s="14" t="s">
        <v>55</v>
      </c>
      <c r="M79" s="34">
        <v>60596</v>
      </c>
      <c r="N79" s="35">
        <v>60596</v>
      </c>
      <c r="O79" s="34">
        <v>60596</v>
      </c>
      <c r="P79" s="11"/>
    </row>
    <row r="80" spans="1:16" ht="51" customHeight="1">
      <c r="A80" s="7"/>
      <c r="B80" s="59" t="s">
        <v>278</v>
      </c>
      <c r="C80" s="60"/>
      <c r="D80" s="60"/>
      <c r="E80" s="60"/>
      <c r="F80" s="60"/>
      <c r="G80" s="60"/>
      <c r="H80" s="61"/>
      <c r="I80" s="12">
        <v>1</v>
      </c>
      <c r="J80" s="12">
        <v>13</v>
      </c>
      <c r="K80" s="42">
        <v>9990082660</v>
      </c>
      <c r="L80" s="43">
        <v>0</v>
      </c>
      <c r="M80" s="34">
        <f>M81</f>
        <v>9450</v>
      </c>
      <c r="N80" s="35"/>
      <c r="O80" s="34">
        <f>O81</f>
        <v>0</v>
      </c>
      <c r="P80" s="11"/>
    </row>
    <row r="81" spans="1:16" ht="21.75" customHeight="1">
      <c r="A81" s="7"/>
      <c r="B81" s="57" t="s">
        <v>25</v>
      </c>
      <c r="C81" s="57"/>
      <c r="D81" s="57"/>
      <c r="E81" s="57"/>
      <c r="F81" s="57"/>
      <c r="G81" s="57"/>
      <c r="H81" s="58"/>
      <c r="I81" s="12">
        <v>1</v>
      </c>
      <c r="J81" s="12">
        <v>13</v>
      </c>
      <c r="K81" s="42">
        <v>9990082660</v>
      </c>
      <c r="L81" s="43">
        <v>240</v>
      </c>
      <c r="M81" s="34">
        <v>9450</v>
      </c>
      <c r="N81" s="35"/>
      <c r="O81" s="34"/>
      <c r="P81" s="11"/>
    </row>
    <row r="82" spans="1:16" ht="32.25" customHeight="1">
      <c r="A82" s="7"/>
      <c r="B82" s="57" t="s">
        <v>226</v>
      </c>
      <c r="C82" s="57"/>
      <c r="D82" s="57"/>
      <c r="E82" s="57"/>
      <c r="F82" s="57"/>
      <c r="G82" s="57"/>
      <c r="H82" s="58"/>
      <c r="I82" s="12">
        <v>1</v>
      </c>
      <c r="J82" s="12">
        <v>13</v>
      </c>
      <c r="K82" s="13" t="s">
        <v>225</v>
      </c>
      <c r="L82" s="14" t="s">
        <v>0</v>
      </c>
      <c r="M82" s="34">
        <f>M83</f>
        <v>186000</v>
      </c>
      <c r="N82" s="35">
        <v>39000</v>
      </c>
      <c r="O82" s="34">
        <f>O83</f>
        <v>39000</v>
      </c>
      <c r="P82" s="11"/>
    </row>
    <row r="83" spans="1:16" ht="12.75" customHeight="1">
      <c r="A83" s="7"/>
      <c r="B83" s="57" t="s">
        <v>6</v>
      </c>
      <c r="C83" s="57"/>
      <c r="D83" s="57"/>
      <c r="E83" s="57"/>
      <c r="F83" s="57"/>
      <c r="G83" s="57"/>
      <c r="H83" s="58"/>
      <c r="I83" s="12">
        <v>1</v>
      </c>
      <c r="J83" s="12">
        <v>13</v>
      </c>
      <c r="K83" s="13" t="s">
        <v>225</v>
      </c>
      <c r="L83" s="14" t="s">
        <v>5</v>
      </c>
      <c r="M83" s="34">
        <v>186000</v>
      </c>
      <c r="N83" s="35">
        <v>39000</v>
      </c>
      <c r="O83" s="34">
        <v>39000</v>
      </c>
      <c r="P83" s="11"/>
    </row>
    <row r="84" spans="1:16" ht="12.75" customHeight="1">
      <c r="A84" s="7"/>
      <c r="B84" s="57" t="s">
        <v>224</v>
      </c>
      <c r="C84" s="57"/>
      <c r="D84" s="57"/>
      <c r="E84" s="57"/>
      <c r="F84" s="57"/>
      <c r="G84" s="57"/>
      <c r="H84" s="58"/>
      <c r="I84" s="12">
        <v>2</v>
      </c>
      <c r="J84" s="12">
        <v>0</v>
      </c>
      <c r="K84" s="13" t="s">
        <v>1</v>
      </c>
      <c r="L84" s="14" t="s">
        <v>0</v>
      </c>
      <c r="M84" s="34">
        <f>M85</f>
        <v>487200</v>
      </c>
      <c r="N84" s="35">
        <v>487200</v>
      </c>
      <c r="O84" s="34">
        <f>O85</f>
        <v>487200</v>
      </c>
      <c r="P84" s="11"/>
    </row>
    <row r="85" spans="1:16" ht="12.75" customHeight="1">
      <c r="A85" s="7"/>
      <c r="B85" s="57" t="s">
        <v>223</v>
      </c>
      <c r="C85" s="57"/>
      <c r="D85" s="57"/>
      <c r="E85" s="57"/>
      <c r="F85" s="57"/>
      <c r="G85" s="57"/>
      <c r="H85" s="58"/>
      <c r="I85" s="12">
        <v>2</v>
      </c>
      <c r="J85" s="12">
        <v>3</v>
      </c>
      <c r="K85" s="13" t="s">
        <v>1</v>
      </c>
      <c r="L85" s="14" t="s">
        <v>0</v>
      </c>
      <c r="M85" s="34">
        <f>M86</f>
        <v>487200</v>
      </c>
      <c r="N85" s="35">
        <v>487200</v>
      </c>
      <c r="O85" s="34">
        <f>O86</f>
        <v>487200</v>
      </c>
      <c r="P85" s="11"/>
    </row>
    <row r="86" spans="1:16" ht="21.75" customHeight="1">
      <c r="A86" s="7"/>
      <c r="B86" s="57" t="s">
        <v>222</v>
      </c>
      <c r="C86" s="57"/>
      <c r="D86" s="57"/>
      <c r="E86" s="57"/>
      <c r="F86" s="57"/>
      <c r="G86" s="57"/>
      <c r="H86" s="58"/>
      <c r="I86" s="12">
        <v>2</v>
      </c>
      <c r="J86" s="12">
        <v>3</v>
      </c>
      <c r="K86" s="13" t="s">
        <v>220</v>
      </c>
      <c r="L86" s="14" t="s">
        <v>0</v>
      </c>
      <c r="M86" s="34">
        <f>M87</f>
        <v>487200</v>
      </c>
      <c r="N86" s="35">
        <v>487200</v>
      </c>
      <c r="O86" s="34">
        <f>O87</f>
        <v>487200</v>
      </c>
      <c r="P86" s="11"/>
    </row>
    <row r="87" spans="1:16" ht="12.75" customHeight="1">
      <c r="A87" s="7"/>
      <c r="B87" s="57" t="s">
        <v>221</v>
      </c>
      <c r="C87" s="57"/>
      <c r="D87" s="57"/>
      <c r="E87" s="57"/>
      <c r="F87" s="57"/>
      <c r="G87" s="57"/>
      <c r="H87" s="58"/>
      <c r="I87" s="12">
        <v>2</v>
      </c>
      <c r="J87" s="12">
        <v>3</v>
      </c>
      <c r="K87" s="13" t="s">
        <v>220</v>
      </c>
      <c r="L87" s="14" t="s">
        <v>219</v>
      </c>
      <c r="M87" s="34">
        <v>487200</v>
      </c>
      <c r="N87" s="35">
        <v>487200</v>
      </c>
      <c r="O87" s="34">
        <v>487200</v>
      </c>
      <c r="P87" s="11"/>
    </row>
    <row r="88" spans="1:16" ht="21.75" customHeight="1">
      <c r="A88" s="7"/>
      <c r="B88" s="57" t="s">
        <v>218</v>
      </c>
      <c r="C88" s="57"/>
      <c r="D88" s="57"/>
      <c r="E88" s="57"/>
      <c r="F88" s="57"/>
      <c r="G88" s="57"/>
      <c r="H88" s="58"/>
      <c r="I88" s="12">
        <v>3</v>
      </c>
      <c r="J88" s="12">
        <v>0</v>
      </c>
      <c r="K88" s="13" t="s">
        <v>1</v>
      </c>
      <c r="L88" s="14" t="s">
        <v>0</v>
      </c>
      <c r="M88" s="34">
        <f>M89+M93+M96+M105</f>
        <v>7808900</v>
      </c>
      <c r="N88" s="35">
        <v>8323512.7800000003</v>
      </c>
      <c r="O88" s="34">
        <f>O89+O93+O96+O105</f>
        <v>7410302.5600000005</v>
      </c>
      <c r="P88" s="11"/>
    </row>
    <row r="89" spans="1:16" ht="12.75" customHeight="1">
      <c r="A89" s="7"/>
      <c r="B89" s="57" t="s">
        <v>217</v>
      </c>
      <c r="C89" s="57"/>
      <c r="D89" s="57"/>
      <c r="E89" s="57"/>
      <c r="F89" s="57"/>
      <c r="G89" s="57"/>
      <c r="H89" s="58"/>
      <c r="I89" s="12">
        <v>3</v>
      </c>
      <c r="J89" s="12">
        <v>4</v>
      </c>
      <c r="K89" s="13" t="s">
        <v>1</v>
      </c>
      <c r="L89" s="14" t="s">
        <v>0</v>
      </c>
      <c r="M89" s="34">
        <f>M90</f>
        <v>488900</v>
      </c>
      <c r="N89" s="35">
        <v>488900</v>
      </c>
      <c r="O89" s="34">
        <f>O90</f>
        <v>488900</v>
      </c>
      <c r="P89" s="11"/>
    </row>
    <row r="90" spans="1:16" ht="32.25" customHeight="1">
      <c r="A90" s="7"/>
      <c r="B90" s="57" t="s">
        <v>216</v>
      </c>
      <c r="C90" s="57"/>
      <c r="D90" s="57"/>
      <c r="E90" s="57"/>
      <c r="F90" s="57"/>
      <c r="G90" s="57"/>
      <c r="H90" s="58"/>
      <c r="I90" s="12">
        <v>3</v>
      </c>
      <c r="J90" s="12">
        <v>4</v>
      </c>
      <c r="K90" s="13" t="s">
        <v>215</v>
      </c>
      <c r="L90" s="14" t="s">
        <v>0</v>
      </c>
      <c r="M90" s="34">
        <f>M91+M92</f>
        <v>488900</v>
      </c>
      <c r="N90" s="35">
        <v>488900</v>
      </c>
      <c r="O90" s="34">
        <f>O91+O92</f>
        <v>488900</v>
      </c>
      <c r="P90" s="11"/>
    </row>
    <row r="91" spans="1:16" ht="21.75" customHeight="1">
      <c r="A91" s="7"/>
      <c r="B91" s="57" t="s">
        <v>57</v>
      </c>
      <c r="C91" s="57"/>
      <c r="D91" s="57"/>
      <c r="E91" s="57"/>
      <c r="F91" s="57"/>
      <c r="G91" s="57"/>
      <c r="H91" s="58"/>
      <c r="I91" s="12">
        <v>3</v>
      </c>
      <c r="J91" s="12">
        <v>4</v>
      </c>
      <c r="K91" s="13" t="s">
        <v>215</v>
      </c>
      <c r="L91" s="14" t="s">
        <v>55</v>
      </c>
      <c r="M91" s="34">
        <v>383900</v>
      </c>
      <c r="N91" s="35">
        <v>429584.42</v>
      </c>
      <c r="O91" s="34">
        <v>429584.42</v>
      </c>
      <c r="P91" s="11"/>
    </row>
    <row r="92" spans="1:16" ht="21.75" customHeight="1">
      <c r="A92" s="7"/>
      <c r="B92" s="57" t="s">
        <v>25</v>
      </c>
      <c r="C92" s="57"/>
      <c r="D92" s="57"/>
      <c r="E92" s="57"/>
      <c r="F92" s="57"/>
      <c r="G92" s="57"/>
      <c r="H92" s="58"/>
      <c r="I92" s="12">
        <v>3</v>
      </c>
      <c r="J92" s="12">
        <v>4</v>
      </c>
      <c r="K92" s="13" t="s">
        <v>215</v>
      </c>
      <c r="L92" s="14" t="s">
        <v>23</v>
      </c>
      <c r="M92" s="34">
        <v>105000</v>
      </c>
      <c r="N92" s="35">
        <v>59315.58</v>
      </c>
      <c r="O92" s="34">
        <v>59315.58</v>
      </c>
      <c r="P92" s="11"/>
    </row>
    <row r="93" spans="1:16" ht="12.75" customHeight="1">
      <c r="A93" s="7"/>
      <c r="B93" s="57" t="s">
        <v>214</v>
      </c>
      <c r="C93" s="57"/>
      <c r="D93" s="57"/>
      <c r="E93" s="57"/>
      <c r="F93" s="57"/>
      <c r="G93" s="57"/>
      <c r="H93" s="58"/>
      <c r="I93" s="12">
        <v>3</v>
      </c>
      <c r="J93" s="12">
        <v>9</v>
      </c>
      <c r="K93" s="13" t="s">
        <v>1</v>
      </c>
      <c r="L93" s="14" t="s">
        <v>0</v>
      </c>
      <c r="M93" s="34">
        <f>M94</f>
        <v>150000</v>
      </c>
      <c r="N93" s="35">
        <v>674610</v>
      </c>
      <c r="O93" s="34">
        <f>O94</f>
        <v>0</v>
      </c>
      <c r="P93" s="11"/>
    </row>
    <row r="94" spans="1:16" ht="12.75" customHeight="1">
      <c r="A94" s="7"/>
      <c r="B94" s="57" t="s">
        <v>213</v>
      </c>
      <c r="C94" s="57"/>
      <c r="D94" s="57"/>
      <c r="E94" s="57"/>
      <c r="F94" s="57"/>
      <c r="G94" s="57"/>
      <c r="H94" s="58"/>
      <c r="I94" s="12">
        <v>3</v>
      </c>
      <c r="J94" s="12">
        <v>9</v>
      </c>
      <c r="K94" s="13" t="s">
        <v>212</v>
      </c>
      <c r="L94" s="14" t="s">
        <v>0</v>
      </c>
      <c r="M94" s="34">
        <f>M95</f>
        <v>150000</v>
      </c>
      <c r="N94" s="35">
        <v>674610</v>
      </c>
      <c r="O94" s="34">
        <f>O95</f>
        <v>0</v>
      </c>
      <c r="P94" s="11"/>
    </row>
    <row r="95" spans="1:16" ht="21.75" customHeight="1">
      <c r="A95" s="7"/>
      <c r="B95" s="57" t="s">
        <v>25</v>
      </c>
      <c r="C95" s="57"/>
      <c r="D95" s="57"/>
      <c r="E95" s="57"/>
      <c r="F95" s="57"/>
      <c r="G95" s="57"/>
      <c r="H95" s="58"/>
      <c r="I95" s="12">
        <v>3</v>
      </c>
      <c r="J95" s="12">
        <v>9</v>
      </c>
      <c r="K95" s="13" t="s">
        <v>212</v>
      </c>
      <c r="L95" s="14" t="s">
        <v>23</v>
      </c>
      <c r="M95" s="34">
        <v>150000</v>
      </c>
      <c r="N95" s="35">
        <v>674610</v>
      </c>
      <c r="O95" s="34"/>
      <c r="P95" s="11"/>
    </row>
    <row r="96" spans="1:16" ht="32.25" customHeight="1">
      <c r="A96" s="7"/>
      <c r="B96" s="57" t="s">
        <v>211</v>
      </c>
      <c r="C96" s="57"/>
      <c r="D96" s="57"/>
      <c r="E96" s="57"/>
      <c r="F96" s="57"/>
      <c r="G96" s="57"/>
      <c r="H96" s="58"/>
      <c r="I96" s="12">
        <v>3</v>
      </c>
      <c r="J96" s="12">
        <v>10</v>
      </c>
      <c r="K96" s="13" t="s">
        <v>1</v>
      </c>
      <c r="L96" s="14" t="s">
        <v>0</v>
      </c>
      <c r="M96" s="34">
        <f>M97+M99+M101</f>
        <v>7170000</v>
      </c>
      <c r="N96" s="35">
        <v>7049283.3799999999</v>
      </c>
      <c r="O96" s="34">
        <f>O97+O99+O101</f>
        <v>6810683.1600000001</v>
      </c>
      <c r="P96" s="11"/>
    </row>
    <row r="97" spans="1:16" ht="21.75" customHeight="1">
      <c r="A97" s="7"/>
      <c r="B97" s="57" t="s">
        <v>176</v>
      </c>
      <c r="C97" s="57"/>
      <c r="D97" s="57"/>
      <c r="E97" s="57"/>
      <c r="F97" s="57"/>
      <c r="G97" s="57"/>
      <c r="H97" s="58"/>
      <c r="I97" s="12">
        <v>3</v>
      </c>
      <c r="J97" s="12">
        <v>10</v>
      </c>
      <c r="K97" s="13" t="s">
        <v>175</v>
      </c>
      <c r="L97" s="14" t="s">
        <v>0</v>
      </c>
      <c r="M97" s="34">
        <f>M98</f>
        <v>0</v>
      </c>
      <c r="N97" s="35">
        <v>130000</v>
      </c>
      <c r="O97" s="34">
        <f>O98</f>
        <v>130000</v>
      </c>
      <c r="P97" s="11"/>
    </row>
    <row r="98" spans="1:16" ht="12.75" customHeight="1">
      <c r="A98" s="7"/>
      <c r="B98" s="57" t="s">
        <v>210</v>
      </c>
      <c r="C98" s="57"/>
      <c r="D98" s="57"/>
      <c r="E98" s="57"/>
      <c r="F98" s="57"/>
      <c r="G98" s="57"/>
      <c r="H98" s="58"/>
      <c r="I98" s="12">
        <v>3</v>
      </c>
      <c r="J98" s="12">
        <v>10</v>
      </c>
      <c r="K98" s="13" t="s">
        <v>175</v>
      </c>
      <c r="L98" s="14" t="s">
        <v>209</v>
      </c>
      <c r="M98" s="34"/>
      <c r="N98" s="35">
        <v>130000</v>
      </c>
      <c r="O98" s="34">
        <v>130000</v>
      </c>
      <c r="P98" s="11"/>
    </row>
    <row r="99" spans="1:16" ht="21.75" customHeight="1">
      <c r="A99" s="7"/>
      <c r="B99" s="57" t="s">
        <v>208</v>
      </c>
      <c r="C99" s="57"/>
      <c r="D99" s="57"/>
      <c r="E99" s="57"/>
      <c r="F99" s="57"/>
      <c r="G99" s="57"/>
      <c r="H99" s="58"/>
      <c r="I99" s="12">
        <v>3</v>
      </c>
      <c r="J99" s="12">
        <v>10</v>
      </c>
      <c r="K99" s="13" t="s">
        <v>207</v>
      </c>
      <c r="L99" s="14" t="s">
        <v>0</v>
      </c>
      <c r="M99" s="34">
        <f>M100</f>
        <v>70000</v>
      </c>
      <c r="N99" s="35">
        <v>24040</v>
      </c>
      <c r="O99" s="34">
        <f>O100</f>
        <v>24040</v>
      </c>
      <c r="P99" s="11"/>
    </row>
    <row r="100" spans="1:16" ht="21.75" customHeight="1">
      <c r="A100" s="7"/>
      <c r="B100" s="57" t="s">
        <v>25</v>
      </c>
      <c r="C100" s="57"/>
      <c r="D100" s="57"/>
      <c r="E100" s="57"/>
      <c r="F100" s="57"/>
      <c r="G100" s="57"/>
      <c r="H100" s="58"/>
      <c r="I100" s="12">
        <v>3</v>
      </c>
      <c r="J100" s="12">
        <v>10</v>
      </c>
      <c r="K100" s="13" t="s">
        <v>207</v>
      </c>
      <c r="L100" s="14" t="s">
        <v>23</v>
      </c>
      <c r="M100" s="34">
        <v>70000</v>
      </c>
      <c r="N100" s="35">
        <v>24040</v>
      </c>
      <c r="O100" s="34">
        <v>24040</v>
      </c>
      <c r="P100" s="11"/>
    </row>
    <row r="101" spans="1:16" ht="21.75" customHeight="1">
      <c r="A101" s="7"/>
      <c r="B101" s="57" t="s">
        <v>79</v>
      </c>
      <c r="C101" s="57"/>
      <c r="D101" s="57"/>
      <c r="E101" s="57"/>
      <c r="F101" s="57"/>
      <c r="G101" s="57"/>
      <c r="H101" s="58"/>
      <c r="I101" s="12">
        <v>3</v>
      </c>
      <c r="J101" s="12">
        <v>10</v>
      </c>
      <c r="K101" s="13" t="s">
        <v>206</v>
      </c>
      <c r="L101" s="14" t="s">
        <v>0</v>
      </c>
      <c r="M101" s="34">
        <f>M102+M103+M104</f>
        <v>7100000</v>
      </c>
      <c r="N101" s="35">
        <v>6895243.3799999999</v>
      </c>
      <c r="O101" s="34">
        <f>O102+O103+O104</f>
        <v>6656643.1600000001</v>
      </c>
      <c r="P101" s="11"/>
    </row>
    <row r="102" spans="1:16" ht="12.75" customHeight="1">
      <c r="A102" s="7"/>
      <c r="B102" s="57" t="s">
        <v>29</v>
      </c>
      <c r="C102" s="57"/>
      <c r="D102" s="57"/>
      <c r="E102" s="57"/>
      <c r="F102" s="57"/>
      <c r="G102" s="57"/>
      <c r="H102" s="58"/>
      <c r="I102" s="12">
        <v>3</v>
      </c>
      <c r="J102" s="12">
        <v>10</v>
      </c>
      <c r="K102" s="13" t="s">
        <v>206</v>
      </c>
      <c r="L102" s="14" t="s">
        <v>28</v>
      </c>
      <c r="M102" s="34">
        <v>6926500</v>
      </c>
      <c r="N102" s="35">
        <v>6532069.7999999998</v>
      </c>
      <c r="O102" s="34">
        <v>6320790.8700000001</v>
      </c>
      <c r="P102" s="11"/>
    </row>
    <row r="103" spans="1:16" ht="21.75" customHeight="1">
      <c r="A103" s="7"/>
      <c r="B103" s="57" t="s">
        <v>25</v>
      </c>
      <c r="C103" s="57"/>
      <c r="D103" s="57"/>
      <c r="E103" s="57"/>
      <c r="F103" s="57"/>
      <c r="G103" s="57"/>
      <c r="H103" s="58"/>
      <c r="I103" s="12">
        <v>3</v>
      </c>
      <c r="J103" s="12">
        <v>10</v>
      </c>
      <c r="K103" s="13" t="s">
        <v>206</v>
      </c>
      <c r="L103" s="14" t="s">
        <v>23</v>
      </c>
      <c r="M103" s="34">
        <v>173500</v>
      </c>
      <c r="N103" s="35">
        <v>360923.58</v>
      </c>
      <c r="O103" s="34">
        <v>333759.21000000002</v>
      </c>
      <c r="P103" s="11"/>
    </row>
    <row r="104" spans="1:16" ht="12.75" customHeight="1">
      <c r="A104" s="7"/>
      <c r="B104" s="57" t="s">
        <v>63</v>
      </c>
      <c r="C104" s="57"/>
      <c r="D104" s="57"/>
      <c r="E104" s="57"/>
      <c r="F104" s="57"/>
      <c r="G104" s="57"/>
      <c r="H104" s="58"/>
      <c r="I104" s="12">
        <v>3</v>
      </c>
      <c r="J104" s="12">
        <v>10</v>
      </c>
      <c r="K104" s="13" t="s">
        <v>206</v>
      </c>
      <c r="L104" s="14" t="s">
        <v>61</v>
      </c>
      <c r="M104" s="34"/>
      <c r="N104" s="35">
        <v>2250</v>
      </c>
      <c r="O104" s="34">
        <v>2093.08</v>
      </c>
      <c r="P104" s="11"/>
    </row>
    <row r="105" spans="1:16" ht="21.75" customHeight="1">
      <c r="A105" s="7"/>
      <c r="B105" s="57" t="s">
        <v>205</v>
      </c>
      <c r="C105" s="57"/>
      <c r="D105" s="57"/>
      <c r="E105" s="57"/>
      <c r="F105" s="57"/>
      <c r="G105" s="57"/>
      <c r="H105" s="58"/>
      <c r="I105" s="12">
        <v>3</v>
      </c>
      <c r="J105" s="12">
        <v>14</v>
      </c>
      <c r="K105" s="13" t="s">
        <v>1</v>
      </c>
      <c r="L105" s="14" t="s">
        <v>0</v>
      </c>
      <c r="M105" s="34">
        <f>M106</f>
        <v>0</v>
      </c>
      <c r="N105" s="35">
        <v>110719.4</v>
      </c>
      <c r="O105" s="34">
        <f>O106</f>
        <v>110719.4</v>
      </c>
      <c r="P105" s="11"/>
    </row>
    <row r="106" spans="1:16" ht="21.75" customHeight="1">
      <c r="A106" s="7"/>
      <c r="B106" s="57" t="s">
        <v>90</v>
      </c>
      <c r="C106" s="57"/>
      <c r="D106" s="57"/>
      <c r="E106" s="57"/>
      <c r="F106" s="57"/>
      <c r="G106" s="57"/>
      <c r="H106" s="58"/>
      <c r="I106" s="12">
        <v>3</v>
      </c>
      <c r="J106" s="12">
        <v>14</v>
      </c>
      <c r="K106" s="13" t="s">
        <v>204</v>
      </c>
      <c r="L106" s="14" t="s">
        <v>0</v>
      </c>
      <c r="M106" s="34">
        <f>M107</f>
        <v>0</v>
      </c>
      <c r="N106" s="35">
        <v>110719.4</v>
      </c>
      <c r="O106" s="34">
        <f>O107</f>
        <v>110719.4</v>
      </c>
      <c r="P106" s="11"/>
    </row>
    <row r="107" spans="1:16" ht="21.75" customHeight="1">
      <c r="A107" s="7"/>
      <c r="B107" s="57" t="s">
        <v>25</v>
      </c>
      <c r="C107" s="57"/>
      <c r="D107" s="57"/>
      <c r="E107" s="57"/>
      <c r="F107" s="57"/>
      <c r="G107" s="57"/>
      <c r="H107" s="58"/>
      <c r="I107" s="12">
        <v>3</v>
      </c>
      <c r="J107" s="12">
        <v>14</v>
      </c>
      <c r="K107" s="13" t="s">
        <v>204</v>
      </c>
      <c r="L107" s="14" t="s">
        <v>23</v>
      </c>
      <c r="M107" s="34"/>
      <c r="N107" s="35">
        <v>110719.4</v>
      </c>
      <c r="O107" s="34">
        <v>110719.4</v>
      </c>
      <c r="P107" s="11"/>
    </row>
    <row r="108" spans="1:16" ht="12.75" customHeight="1">
      <c r="A108" s="7"/>
      <c r="B108" s="57" t="s">
        <v>203</v>
      </c>
      <c r="C108" s="57"/>
      <c r="D108" s="57"/>
      <c r="E108" s="57"/>
      <c r="F108" s="57"/>
      <c r="G108" s="57"/>
      <c r="H108" s="58"/>
      <c r="I108" s="12">
        <v>4</v>
      </c>
      <c r="J108" s="12">
        <v>0</v>
      </c>
      <c r="K108" s="13" t="s">
        <v>1</v>
      </c>
      <c r="L108" s="14" t="s">
        <v>0</v>
      </c>
      <c r="M108" s="34">
        <f>M109+M112+M115+M122+M127</f>
        <v>16018504</v>
      </c>
      <c r="N108" s="35">
        <v>18982194.859999999</v>
      </c>
      <c r="O108" s="34">
        <f>O109+O112+O115+O122+O127</f>
        <v>14719383.809999999</v>
      </c>
      <c r="P108" s="11"/>
    </row>
    <row r="109" spans="1:16" ht="12.75" customHeight="1">
      <c r="A109" s="7"/>
      <c r="B109" s="57" t="s">
        <v>202</v>
      </c>
      <c r="C109" s="57"/>
      <c r="D109" s="57"/>
      <c r="E109" s="57"/>
      <c r="F109" s="57"/>
      <c r="G109" s="57"/>
      <c r="H109" s="58"/>
      <c r="I109" s="12">
        <v>4</v>
      </c>
      <c r="J109" s="12">
        <v>1</v>
      </c>
      <c r="K109" s="13" t="s">
        <v>1</v>
      </c>
      <c r="L109" s="14" t="s">
        <v>0</v>
      </c>
      <c r="M109" s="34">
        <f>M110</f>
        <v>169136</v>
      </c>
      <c r="N109" s="35">
        <v>173689.86</v>
      </c>
      <c r="O109" s="34">
        <f>O110</f>
        <v>173689.86</v>
      </c>
      <c r="P109" s="11"/>
    </row>
    <row r="110" spans="1:16" ht="21.75" customHeight="1">
      <c r="A110" s="7"/>
      <c r="B110" s="57" t="s">
        <v>201</v>
      </c>
      <c r="C110" s="57"/>
      <c r="D110" s="57"/>
      <c r="E110" s="57"/>
      <c r="F110" s="57"/>
      <c r="G110" s="57"/>
      <c r="H110" s="58"/>
      <c r="I110" s="12">
        <v>4</v>
      </c>
      <c r="J110" s="12">
        <v>1</v>
      </c>
      <c r="K110" s="13" t="s">
        <v>200</v>
      </c>
      <c r="L110" s="14" t="s">
        <v>0</v>
      </c>
      <c r="M110" s="34">
        <f>M111</f>
        <v>169136</v>
      </c>
      <c r="N110" s="35">
        <v>173689.86</v>
      </c>
      <c r="O110" s="34">
        <f>O111</f>
        <v>173689.86</v>
      </c>
      <c r="P110" s="11"/>
    </row>
    <row r="111" spans="1:16" ht="12.75" customHeight="1">
      <c r="A111" s="7"/>
      <c r="B111" s="57" t="s">
        <v>29</v>
      </c>
      <c r="C111" s="57"/>
      <c r="D111" s="57"/>
      <c r="E111" s="57"/>
      <c r="F111" s="57"/>
      <c r="G111" s="57"/>
      <c r="H111" s="58"/>
      <c r="I111" s="12">
        <v>4</v>
      </c>
      <c r="J111" s="12">
        <v>1</v>
      </c>
      <c r="K111" s="13" t="s">
        <v>200</v>
      </c>
      <c r="L111" s="14" t="s">
        <v>28</v>
      </c>
      <c r="M111" s="34">
        <v>169136</v>
      </c>
      <c r="N111" s="35">
        <v>173689.86</v>
      </c>
      <c r="O111" s="34">
        <v>173689.86</v>
      </c>
      <c r="P111" s="11"/>
    </row>
    <row r="112" spans="1:16" ht="12.75" customHeight="1">
      <c r="A112" s="7"/>
      <c r="B112" s="57" t="s">
        <v>199</v>
      </c>
      <c r="C112" s="57"/>
      <c r="D112" s="57"/>
      <c r="E112" s="57"/>
      <c r="F112" s="57"/>
      <c r="G112" s="57"/>
      <c r="H112" s="58"/>
      <c r="I112" s="12">
        <v>4</v>
      </c>
      <c r="J112" s="12">
        <v>5</v>
      </c>
      <c r="K112" s="13" t="s">
        <v>1</v>
      </c>
      <c r="L112" s="14" t="s">
        <v>0</v>
      </c>
      <c r="M112" s="34">
        <f>M113</f>
        <v>71500</v>
      </c>
      <c r="N112" s="35">
        <v>71500</v>
      </c>
      <c r="O112" s="34">
        <f>O113</f>
        <v>69000</v>
      </c>
      <c r="P112" s="11"/>
    </row>
    <row r="113" spans="1:16" ht="42.75" customHeight="1">
      <c r="A113" s="7"/>
      <c r="B113" s="57" t="s">
        <v>198</v>
      </c>
      <c r="C113" s="57"/>
      <c r="D113" s="57"/>
      <c r="E113" s="57"/>
      <c r="F113" s="57"/>
      <c r="G113" s="57"/>
      <c r="H113" s="58"/>
      <c r="I113" s="12">
        <v>4</v>
      </c>
      <c r="J113" s="12">
        <v>5</v>
      </c>
      <c r="K113" s="13" t="s">
        <v>197</v>
      </c>
      <c r="L113" s="14" t="s">
        <v>0</v>
      </c>
      <c r="M113" s="34">
        <f>M114</f>
        <v>71500</v>
      </c>
      <c r="N113" s="35">
        <v>71500</v>
      </c>
      <c r="O113" s="34">
        <f>O114</f>
        <v>69000</v>
      </c>
      <c r="P113" s="11"/>
    </row>
    <row r="114" spans="1:16" ht="21.75" customHeight="1">
      <c r="A114" s="7"/>
      <c r="B114" s="57" t="s">
        <v>25</v>
      </c>
      <c r="C114" s="57"/>
      <c r="D114" s="57"/>
      <c r="E114" s="57"/>
      <c r="F114" s="57"/>
      <c r="G114" s="57"/>
      <c r="H114" s="58"/>
      <c r="I114" s="12">
        <v>4</v>
      </c>
      <c r="J114" s="12">
        <v>5</v>
      </c>
      <c r="K114" s="13" t="s">
        <v>197</v>
      </c>
      <c r="L114" s="14" t="s">
        <v>23</v>
      </c>
      <c r="M114" s="34">
        <v>71500</v>
      </c>
      <c r="N114" s="35">
        <v>71500</v>
      </c>
      <c r="O114" s="34">
        <v>69000</v>
      </c>
      <c r="P114" s="11"/>
    </row>
    <row r="115" spans="1:16" ht="12.75" customHeight="1">
      <c r="A115" s="7"/>
      <c r="B115" s="57" t="s">
        <v>196</v>
      </c>
      <c r="C115" s="57"/>
      <c r="D115" s="57"/>
      <c r="E115" s="57"/>
      <c r="F115" s="57"/>
      <c r="G115" s="57"/>
      <c r="H115" s="58"/>
      <c r="I115" s="12">
        <v>4</v>
      </c>
      <c r="J115" s="12">
        <v>9</v>
      </c>
      <c r="K115" s="13" t="s">
        <v>1</v>
      </c>
      <c r="L115" s="14" t="s">
        <v>0</v>
      </c>
      <c r="M115" s="34">
        <f>M116+M118+M120</f>
        <v>13619200</v>
      </c>
      <c r="N115" s="35">
        <v>16031900</v>
      </c>
      <c r="O115" s="34">
        <f>O116+O118+O120</f>
        <v>12358838.25</v>
      </c>
      <c r="P115" s="11"/>
    </row>
    <row r="116" spans="1:16" ht="53.25" customHeight="1">
      <c r="A116" s="7"/>
      <c r="B116" s="57" t="s">
        <v>9</v>
      </c>
      <c r="C116" s="57"/>
      <c r="D116" s="57"/>
      <c r="E116" s="57"/>
      <c r="F116" s="57"/>
      <c r="G116" s="57"/>
      <c r="H116" s="58"/>
      <c r="I116" s="12">
        <v>4</v>
      </c>
      <c r="J116" s="12">
        <v>9</v>
      </c>
      <c r="K116" s="13" t="s">
        <v>8</v>
      </c>
      <c r="L116" s="14" t="s">
        <v>0</v>
      </c>
      <c r="M116" s="34">
        <f>M117</f>
        <v>3150000</v>
      </c>
      <c r="N116" s="35">
        <v>5952000</v>
      </c>
      <c r="O116" s="34">
        <f>O117</f>
        <v>5952000</v>
      </c>
      <c r="P116" s="11"/>
    </row>
    <row r="117" spans="1:16" ht="12.75" customHeight="1">
      <c r="A117" s="7"/>
      <c r="B117" s="57" t="s">
        <v>4</v>
      </c>
      <c r="C117" s="57"/>
      <c r="D117" s="57"/>
      <c r="E117" s="57"/>
      <c r="F117" s="57"/>
      <c r="G117" s="57"/>
      <c r="H117" s="58"/>
      <c r="I117" s="12">
        <v>4</v>
      </c>
      <c r="J117" s="12">
        <v>9</v>
      </c>
      <c r="K117" s="13" t="s">
        <v>8</v>
      </c>
      <c r="L117" s="14" t="s">
        <v>2</v>
      </c>
      <c r="M117" s="34">
        <v>3150000</v>
      </c>
      <c r="N117" s="35">
        <v>5952000</v>
      </c>
      <c r="O117" s="34">
        <v>5952000</v>
      </c>
      <c r="P117" s="11"/>
    </row>
    <row r="118" spans="1:16" ht="32.25" customHeight="1">
      <c r="A118" s="7"/>
      <c r="B118" s="57" t="s">
        <v>195</v>
      </c>
      <c r="C118" s="57"/>
      <c r="D118" s="57"/>
      <c r="E118" s="57"/>
      <c r="F118" s="57"/>
      <c r="G118" s="57"/>
      <c r="H118" s="58"/>
      <c r="I118" s="12">
        <v>4</v>
      </c>
      <c r="J118" s="12">
        <v>9</v>
      </c>
      <c r="K118" s="13" t="s">
        <v>194</v>
      </c>
      <c r="L118" s="14" t="s">
        <v>0</v>
      </c>
      <c r="M118" s="34">
        <f>M119</f>
        <v>10240900</v>
      </c>
      <c r="N118" s="35">
        <v>10001900</v>
      </c>
      <c r="O118" s="34">
        <f>O119</f>
        <v>6328870.3899999997</v>
      </c>
      <c r="P118" s="11"/>
    </row>
    <row r="119" spans="1:16" ht="21.75" customHeight="1">
      <c r="A119" s="7"/>
      <c r="B119" s="57" t="s">
        <v>25</v>
      </c>
      <c r="C119" s="57"/>
      <c r="D119" s="57"/>
      <c r="E119" s="57"/>
      <c r="F119" s="57"/>
      <c r="G119" s="57"/>
      <c r="H119" s="58"/>
      <c r="I119" s="12">
        <v>4</v>
      </c>
      <c r="J119" s="12">
        <v>9</v>
      </c>
      <c r="K119" s="13" t="s">
        <v>194</v>
      </c>
      <c r="L119" s="14" t="s">
        <v>23</v>
      </c>
      <c r="M119" s="34">
        <v>10240900</v>
      </c>
      <c r="N119" s="35">
        <v>10001900</v>
      </c>
      <c r="O119" s="34">
        <v>6328870.3899999997</v>
      </c>
      <c r="P119" s="11"/>
    </row>
    <row r="120" spans="1:16" ht="21.75" customHeight="1">
      <c r="A120" s="7"/>
      <c r="B120" s="57" t="s">
        <v>155</v>
      </c>
      <c r="C120" s="57"/>
      <c r="D120" s="57"/>
      <c r="E120" s="57"/>
      <c r="F120" s="57"/>
      <c r="G120" s="57"/>
      <c r="H120" s="58"/>
      <c r="I120" s="12">
        <v>4</v>
      </c>
      <c r="J120" s="12">
        <v>9</v>
      </c>
      <c r="K120" s="13" t="s">
        <v>154</v>
      </c>
      <c r="L120" s="14" t="s">
        <v>0</v>
      </c>
      <c r="M120" s="34">
        <f>M121</f>
        <v>228300</v>
      </c>
      <c r="N120" s="35">
        <v>78000</v>
      </c>
      <c r="O120" s="34">
        <f>O121</f>
        <v>77967.86</v>
      </c>
      <c r="P120" s="11"/>
    </row>
    <row r="121" spans="1:16" ht="12.75" customHeight="1">
      <c r="A121" s="7"/>
      <c r="B121" s="57" t="s">
        <v>152</v>
      </c>
      <c r="C121" s="57"/>
      <c r="D121" s="57"/>
      <c r="E121" s="57"/>
      <c r="F121" s="57"/>
      <c r="G121" s="57"/>
      <c r="H121" s="58"/>
      <c r="I121" s="12">
        <v>4</v>
      </c>
      <c r="J121" s="12">
        <v>9</v>
      </c>
      <c r="K121" s="13" t="s">
        <v>154</v>
      </c>
      <c r="L121" s="14" t="s">
        <v>150</v>
      </c>
      <c r="M121" s="34">
        <v>228300</v>
      </c>
      <c r="N121" s="35">
        <v>78000</v>
      </c>
      <c r="O121" s="34">
        <v>77967.86</v>
      </c>
      <c r="P121" s="11"/>
    </row>
    <row r="122" spans="1:16" ht="12.75" customHeight="1">
      <c r="A122" s="7"/>
      <c r="B122" s="57" t="s">
        <v>193</v>
      </c>
      <c r="C122" s="57"/>
      <c r="D122" s="57"/>
      <c r="E122" s="57"/>
      <c r="F122" s="57"/>
      <c r="G122" s="57"/>
      <c r="H122" s="58"/>
      <c r="I122" s="12">
        <v>4</v>
      </c>
      <c r="J122" s="12">
        <v>10</v>
      </c>
      <c r="K122" s="13" t="s">
        <v>1</v>
      </c>
      <c r="L122" s="14" t="s">
        <v>0</v>
      </c>
      <c r="M122" s="34">
        <f>M123+M125</f>
        <v>1756668</v>
      </c>
      <c r="N122" s="35">
        <v>2186139</v>
      </c>
      <c r="O122" s="34">
        <f>O123+O125</f>
        <v>1746972</v>
      </c>
      <c r="P122" s="11"/>
    </row>
    <row r="123" spans="1:16" ht="42.75" customHeight="1">
      <c r="A123" s="7"/>
      <c r="B123" s="57" t="s">
        <v>192</v>
      </c>
      <c r="C123" s="57"/>
      <c r="D123" s="57"/>
      <c r="E123" s="57"/>
      <c r="F123" s="57"/>
      <c r="G123" s="57"/>
      <c r="H123" s="58"/>
      <c r="I123" s="12">
        <v>4</v>
      </c>
      <c r="J123" s="12">
        <v>10</v>
      </c>
      <c r="K123" s="13" t="s">
        <v>191</v>
      </c>
      <c r="L123" s="14" t="s">
        <v>0</v>
      </c>
      <c r="M123" s="34">
        <f>M124</f>
        <v>1513668</v>
      </c>
      <c r="N123" s="35">
        <v>1882449</v>
      </c>
      <c r="O123" s="34">
        <f>O124</f>
        <v>1504032</v>
      </c>
      <c r="P123" s="11"/>
    </row>
    <row r="124" spans="1:16" ht="21.75" customHeight="1">
      <c r="A124" s="7"/>
      <c r="B124" s="57" t="s">
        <v>25</v>
      </c>
      <c r="C124" s="57"/>
      <c r="D124" s="57"/>
      <c r="E124" s="57"/>
      <c r="F124" s="57"/>
      <c r="G124" s="57"/>
      <c r="H124" s="58"/>
      <c r="I124" s="12">
        <v>4</v>
      </c>
      <c r="J124" s="12">
        <v>10</v>
      </c>
      <c r="K124" s="13" t="s">
        <v>191</v>
      </c>
      <c r="L124" s="14" t="s">
        <v>23</v>
      </c>
      <c r="M124" s="34">
        <v>1513668</v>
      </c>
      <c r="N124" s="35">
        <v>1882449</v>
      </c>
      <c r="O124" s="34">
        <v>1504032</v>
      </c>
      <c r="P124" s="11"/>
    </row>
    <row r="125" spans="1:16" ht="42.75" customHeight="1">
      <c r="A125" s="7"/>
      <c r="B125" s="57" t="s">
        <v>190</v>
      </c>
      <c r="C125" s="57"/>
      <c r="D125" s="57"/>
      <c r="E125" s="57"/>
      <c r="F125" s="57"/>
      <c r="G125" s="57"/>
      <c r="H125" s="58"/>
      <c r="I125" s="12">
        <v>4</v>
      </c>
      <c r="J125" s="12">
        <v>10</v>
      </c>
      <c r="K125" s="13" t="s">
        <v>189</v>
      </c>
      <c r="L125" s="14" t="s">
        <v>0</v>
      </c>
      <c r="M125" s="34">
        <f>M126</f>
        <v>243000</v>
      </c>
      <c r="N125" s="35">
        <v>303690</v>
      </c>
      <c r="O125" s="34">
        <f>O126</f>
        <v>242940</v>
      </c>
      <c r="P125" s="11"/>
    </row>
    <row r="126" spans="1:16" ht="12.75" customHeight="1">
      <c r="A126" s="7"/>
      <c r="B126" s="57" t="s">
        <v>4</v>
      </c>
      <c r="C126" s="57"/>
      <c r="D126" s="57"/>
      <c r="E126" s="57"/>
      <c r="F126" s="57"/>
      <c r="G126" s="57"/>
      <c r="H126" s="58"/>
      <c r="I126" s="12">
        <v>4</v>
      </c>
      <c r="J126" s="12">
        <v>10</v>
      </c>
      <c r="K126" s="13" t="s">
        <v>189</v>
      </c>
      <c r="L126" s="14" t="s">
        <v>2</v>
      </c>
      <c r="M126" s="34">
        <v>243000</v>
      </c>
      <c r="N126" s="35">
        <v>303690</v>
      </c>
      <c r="O126" s="34">
        <v>242940</v>
      </c>
      <c r="P126" s="11"/>
    </row>
    <row r="127" spans="1:16" ht="12.75" customHeight="1">
      <c r="A127" s="7"/>
      <c r="B127" s="57" t="s">
        <v>188</v>
      </c>
      <c r="C127" s="57"/>
      <c r="D127" s="57"/>
      <c r="E127" s="57"/>
      <c r="F127" s="57"/>
      <c r="G127" s="57"/>
      <c r="H127" s="58"/>
      <c r="I127" s="12">
        <v>4</v>
      </c>
      <c r="J127" s="12">
        <v>12</v>
      </c>
      <c r="K127" s="13" t="s">
        <v>1</v>
      </c>
      <c r="L127" s="14" t="s">
        <v>0</v>
      </c>
      <c r="M127" s="34">
        <f>M128+M130+M132</f>
        <v>402000</v>
      </c>
      <c r="N127" s="35">
        <v>518966</v>
      </c>
      <c r="O127" s="34">
        <f>O128+O130+O132</f>
        <v>370883.7</v>
      </c>
      <c r="P127" s="11"/>
    </row>
    <row r="128" spans="1:16" ht="21.75" customHeight="1">
      <c r="A128" s="7"/>
      <c r="B128" s="57" t="s">
        <v>187</v>
      </c>
      <c r="C128" s="57"/>
      <c r="D128" s="57"/>
      <c r="E128" s="57"/>
      <c r="F128" s="57"/>
      <c r="G128" s="57"/>
      <c r="H128" s="58"/>
      <c r="I128" s="12">
        <v>4</v>
      </c>
      <c r="J128" s="12">
        <v>12</v>
      </c>
      <c r="K128" s="13" t="s">
        <v>186</v>
      </c>
      <c r="L128" s="14" t="s">
        <v>0</v>
      </c>
      <c r="M128" s="34">
        <f>M129</f>
        <v>402000</v>
      </c>
      <c r="N128" s="35">
        <v>217080</v>
      </c>
      <c r="O128" s="34">
        <f>O129</f>
        <v>217080</v>
      </c>
      <c r="P128" s="11"/>
    </row>
    <row r="129" spans="1:16" ht="21.75" customHeight="1">
      <c r="A129" s="7"/>
      <c r="B129" s="57" t="s">
        <v>25</v>
      </c>
      <c r="C129" s="57"/>
      <c r="D129" s="57"/>
      <c r="E129" s="57"/>
      <c r="F129" s="57"/>
      <c r="G129" s="57"/>
      <c r="H129" s="58"/>
      <c r="I129" s="12">
        <v>4</v>
      </c>
      <c r="J129" s="12">
        <v>12</v>
      </c>
      <c r="K129" s="42">
        <v>1220224390</v>
      </c>
      <c r="L129" s="14" t="s">
        <v>23</v>
      </c>
      <c r="M129" s="34">
        <v>402000</v>
      </c>
      <c r="N129" s="35">
        <v>217080</v>
      </c>
      <c r="O129" s="34">
        <v>217080</v>
      </c>
      <c r="P129" s="11"/>
    </row>
    <row r="130" spans="1:16" ht="21.75" customHeight="1">
      <c r="A130" s="7"/>
      <c r="B130" s="57" t="s">
        <v>185</v>
      </c>
      <c r="C130" s="57"/>
      <c r="D130" s="57"/>
      <c r="E130" s="57"/>
      <c r="F130" s="57"/>
      <c r="G130" s="57"/>
      <c r="H130" s="58"/>
      <c r="I130" s="12">
        <v>4</v>
      </c>
      <c r="J130" s="12">
        <v>12</v>
      </c>
      <c r="K130" s="13" t="s">
        <v>184</v>
      </c>
      <c r="L130" s="14" t="s">
        <v>0</v>
      </c>
      <c r="M130" s="34">
        <f>M131</f>
        <v>0</v>
      </c>
      <c r="N130" s="35">
        <v>37496</v>
      </c>
      <c r="O130" s="34">
        <f>O131</f>
        <v>37000</v>
      </c>
      <c r="P130" s="11"/>
    </row>
    <row r="131" spans="1:16" ht="21.75" customHeight="1">
      <c r="A131" s="7"/>
      <c r="B131" s="57" t="s">
        <v>25</v>
      </c>
      <c r="C131" s="57"/>
      <c r="D131" s="57"/>
      <c r="E131" s="57"/>
      <c r="F131" s="57"/>
      <c r="G131" s="57"/>
      <c r="H131" s="58"/>
      <c r="I131" s="12">
        <v>4</v>
      </c>
      <c r="J131" s="12">
        <v>12</v>
      </c>
      <c r="K131" s="13" t="s">
        <v>184</v>
      </c>
      <c r="L131" s="14" t="s">
        <v>23</v>
      </c>
      <c r="M131" s="34"/>
      <c r="N131" s="35">
        <v>37496</v>
      </c>
      <c r="O131" s="34">
        <v>37000</v>
      </c>
      <c r="P131" s="11"/>
    </row>
    <row r="132" spans="1:16" ht="21.75" customHeight="1">
      <c r="A132" s="7"/>
      <c r="B132" s="57" t="s">
        <v>155</v>
      </c>
      <c r="C132" s="57"/>
      <c r="D132" s="57"/>
      <c r="E132" s="57"/>
      <c r="F132" s="57"/>
      <c r="G132" s="57"/>
      <c r="H132" s="58"/>
      <c r="I132" s="12">
        <v>4</v>
      </c>
      <c r="J132" s="12">
        <v>12</v>
      </c>
      <c r="K132" s="13" t="s">
        <v>154</v>
      </c>
      <c r="L132" s="14" t="s">
        <v>0</v>
      </c>
      <c r="M132" s="34">
        <f>M133+M134</f>
        <v>0</v>
      </c>
      <c r="N132" s="35">
        <v>264390</v>
      </c>
      <c r="O132" s="34">
        <f>O133+O134</f>
        <v>116803.7</v>
      </c>
      <c r="P132" s="11"/>
    </row>
    <row r="133" spans="1:16" ht="21.75" customHeight="1">
      <c r="A133" s="7"/>
      <c r="B133" s="57" t="s">
        <v>25</v>
      </c>
      <c r="C133" s="57"/>
      <c r="D133" s="57"/>
      <c r="E133" s="57"/>
      <c r="F133" s="57"/>
      <c r="G133" s="57"/>
      <c r="H133" s="58"/>
      <c r="I133" s="12">
        <v>4</v>
      </c>
      <c r="J133" s="12">
        <v>12</v>
      </c>
      <c r="K133" s="13" t="s">
        <v>154</v>
      </c>
      <c r="L133" s="14" t="s">
        <v>23</v>
      </c>
      <c r="M133" s="34"/>
      <c r="N133" s="35">
        <v>84290</v>
      </c>
      <c r="O133" s="34">
        <v>84249.7</v>
      </c>
      <c r="P133" s="11"/>
    </row>
    <row r="134" spans="1:16" ht="12.75" customHeight="1">
      <c r="A134" s="7"/>
      <c r="B134" s="57" t="s">
        <v>63</v>
      </c>
      <c r="C134" s="57"/>
      <c r="D134" s="57"/>
      <c r="E134" s="57"/>
      <c r="F134" s="57"/>
      <c r="G134" s="57"/>
      <c r="H134" s="58"/>
      <c r="I134" s="12">
        <v>4</v>
      </c>
      <c r="J134" s="12">
        <v>12</v>
      </c>
      <c r="K134" s="13" t="s">
        <v>154</v>
      </c>
      <c r="L134" s="14" t="s">
        <v>61</v>
      </c>
      <c r="M134" s="34"/>
      <c r="N134" s="35">
        <v>180100</v>
      </c>
      <c r="O134" s="34">
        <v>32554</v>
      </c>
      <c r="P134" s="11"/>
    </row>
    <row r="135" spans="1:16" ht="12.75" customHeight="1">
      <c r="A135" s="7"/>
      <c r="B135" s="57" t="s">
        <v>183</v>
      </c>
      <c r="C135" s="57"/>
      <c r="D135" s="57"/>
      <c r="E135" s="57"/>
      <c r="F135" s="57"/>
      <c r="G135" s="57"/>
      <c r="H135" s="58"/>
      <c r="I135" s="12">
        <v>5</v>
      </c>
      <c r="J135" s="12">
        <v>0</v>
      </c>
      <c r="K135" s="13" t="s">
        <v>1</v>
      </c>
      <c r="L135" s="14" t="s">
        <v>0</v>
      </c>
      <c r="M135" s="34">
        <f>M136+M147+M175+M185</f>
        <v>56804414.350000001</v>
      </c>
      <c r="N135" s="35">
        <v>91299348.650000006</v>
      </c>
      <c r="O135" s="34">
        <f>O136+O147+O175+O185</f>
        <v>83319690.569999993</v>
      </c>
      <c r="P135" s="11"/>
    </row>
    <row r="136" spans="1:16" ht="12.75" customHeight="1">
      <c r="A136" s="7"/>
      <c r="B136" s="57" t="s">
        <v>182</v>
      </c>
      <c r="C136" s="57"/>
      <c r="D136" s="57"/>
      <c r="E136" s="57"/>
      <c r="F136" s="57"/>
      <c r="G136" s="57"/>
      <c r="H136" s="58"/>
      <c r="I136" s="12">
        <v>5</v>
      </c>
      <c r="J136" s="12">
        <v>1</v>
      </c>
      <c r="K136" s="13" t="s">
        <v>1</v>
      </c>
      <c r="L136" s="14" t="s">
        <v>0</v>
      </c>
      <c r="M136" s="34">
        <f>M137+M139+M141+M145</f>
        <v>909900</v>
      </c>
      <c r="N136" s="35">
        <v>1451647.74</v>
      </c>
      <c r="O136" s="34">
        <f>O137+O139+O141+O145</f>
        <v>1385907.27</v>
      </c>
      <c r="P136" s="11"/>
    </row>
    <row r="137" spans="1:16" ht="21.75" customHeight="1">
      <c r="A137" s="7"/>
      <c r="B137" s="57" t="s">
        <v>176</v>
      </c>
      <c r="C137" s="57"/>
      <c r="D137" s="57"/>
      <c r="E137" s="57"/>
      <c r="F137" s="57"/>
      <c r="G137" s="57"/>
      <c r="H137" s="58"/>
      <c r="I137" s="12">
        <v>5</v>
      </c>
      <c r="J137" s="12">
        <v>1</v>
      </c>
      <c r="K137" s="13" t="s">
        <v>175</v>
      </c>
      <c r="L137" s="14" t="s">
        <v>0</v>
      </c>
      <c r="M137" s="34">
        <f>M138</f>
        <v>0</v>
      </c>
      <c r="N137" s="35">
        <v>697215</v>
      </c>
      <c r="O137" s="34">
        <f>O138</f>
        <v>697214.75</v>
      </c>
      <c r="P137" s="11"/>
    </row>
    <row r="138" spans="1:16" ht="21.75" customHeight="1">
      <c r="A138" s="7"/>
      <c r="B138" s="57" t="s">
        <v>25</v>
      </c>
      <c r="C138" s="57"/>
      <c r="D138" s="57"/>
      <c r="E138" s="57"/>
      <c r="F138" s="57"/>
      <c r="G138" s="57"/>
      <c r="H138" s="58"/>
      <c r="I138" s="12">
        <v>5</v>
      </c>
      <c r="J138" s="12">
        <v>1</v>
      </c>
      <c r="K138" s="13" t="s">
        <v>175</v>
      </c>
      <c r="L138" s="14" t="s">
        <v>23</v>
      </c>
      <c r="M138" s="34"/>
      <c r="N138" s="35">
        <v>697215</v>
      </c>
      <c r="O138" s="34">
        <v>697214.75</v>
      </c>
      <c r="P138" s="11"/>
    </row>
    <row r="139" spans="1:16" ht="21.75" customHeight="1">
      <c r="A139" s="7"/>
      <c r="B139" s="57" t="s">
        <v>155</v>
      </c>
      <c r="C139" s="57"/>
      <c r="D139" s="57"/>
      <c r="E139" s="57"/>
      <c r="F139" s="57"/>
      <c r="G139" s="57"/>
      <c r="H139" s="58"/>
      <c r="I139" s="12">
        <v>5</v>
      </c>
      <c r="J139" s="12">
        <v>1</v>
      </c>
      <c r="K139" s="13" t="s">
        <v>154</v>
      </c>
      <c r="L139" s="14" t="s">
        <v>0</v>
      </c>
      <c r="M139" s="34">
        <f>M140</f>
        <v>0</v>
      </c>
      <c r="N139" s="35">
        <v>245600</v>
      </c>
      <c r="O139" s="34">
        <f>O140</f>
        <v>245600</v>
      </c>
      <c r="P139" s="11"/>
    </row>
    <row r="140" spans="1:16" ht="12.75" customHeight="1">
      <c r="A140" s="7"/>
      <c r="B140" s="57" t="s">
        <v>152</v>
      </c>
      <c r="C140" s="57"/>
      <c r="D140" s="57"/>
      <c r="E140" s="57"/>
      <c r="F140" s="57"/>
      <c r="G140" s="57"/>
      <c r="H140" s="58"/>
      <c r="I140" s="12">
        <v>5</v>
      </c>
      <c r="J140" s="12">
        <v>1</v>
      </c>
      <c r="K140" s="13" t="s">
        <v>154</v>
      </c>
      <c r="L140" s="14" t="s">
        <v>150</v>
      </c>
      <c r="M140" s="34"/>
      <c r="N140" s="35">
        <v>245600</v>
      </c>
      <c r="O140" s="34">
        <v>245600</v>
      </c>
      <c r="P140" s="11"/>
    </row>
    <row r="141" spans="1:16" ht="12.75" customHeight="1">
      <c r="A141" s="7"/>
      <c r="B141" s="57" t="s">
        <v>181</v>
      </c>
      <c r="C141" s="57"/>
      <c r="D141" s="57"/>
      <c r="E141" s="57"/>
      <c r="F141" s="57"/>
      <c r="G141" s="57"/>
      <c r="H141" s="58"/>
      <c r="I141" s="12">
        <v>5</v>
      </c>
      <c r="J141" s="12">
        <v>1</v>
      </c>
      <c r="K141" s="13" t="s">
        <v>180</v>
      </c>
      <c r="L141" s="14" t="s">
        <v>0</v>
      </c>
      <c r="M141" s="34">
        <f>M142+M143+M144</f>
        <v>572900</v>
      </c>
      <c r="N141" s="35">
        <v>171832.74</v>
      </c>
      <c r="O141" s="34">
        <f>O142+O143+O144</f>
        <v>170932.74</v>
      </c>
      <c r="P141" s="11"/>
    </row>
    <row r="142" spans="1:16" ht="21.75" customHeight="1">
      <c r="A142" s="7"/>
      <c r="B142" s="57" t="s">
        <v>25</v>
      </c>
      <c r="C142" s="57"/>
      <c r="D142" s="57"/>
      <c r="E142" s="57"/>
      <c r="F142" s="57"/>
      <c r="G142" s="57"/>
      <c r="H142" s="58"/>
      <c r="I142" s="12">
        <v>5</v>
      </c>
      <c r="J142" s="12">
        <v>1</v>
      </c>
      <c r="K142" s="13" t="s">
        <v>180</v>
      </c>
      <c r="L142" s="14" t="s">
        <v>23</v>
      </c>
      <c r="M142" s="34">
        <v>572900</v>
      </c>
      <c r="N142" s="35">
        <v>120932.74</v>
      </c>
      <c r="O142" s="34">
        <v>120932.74</v>
      </c>
      <c r="P142" s="11"/>
    </row>
    <row r="143" spans="1:16" ht="12.75" customHeight="1">
      <c r="A143" s="7"/>
      <c r="B143" s="57" t="s">
        <v>171</v>
      </c>
      <c r="C143" s="57"/>
      <c r="D143" s="57"/>
      <c r="E143" s="57"/>
      <c r="F143" s="57"/>
      <c r="G143" s="57"/>
      <c r="H143" s="58"/>
      <c r="I143" s="12">
        <v>5</v>
      </c>
      <c r="J143" s="12">
        <v>1</v>
      </c>
      <c r="K143" s="13" t="s">
        <v>180</v>
      </c>
      <c r="L143" s="14" t="s">
        <v>169</v>
      </c>
      <c r="M143" s="34"/>
      <c r="N143" s="35">
        <v>900</v>
      </c>
      <c r="O143" s="34">
        <v>0</v>
      </c>
      <c r="P143" s="11"/>
    </row>
    <row r="144" spans="1:16" ht="12.75" customHeight="1">
      <c r="A144" s="7"/>
      <c r="B144" s="57" t="s">
        <v>152</v>
      </c>
      <c r="C144" s="57"/>
      <c r="D144" s="57"/>
      <c r="E144" s="57"/>
      <c r="F144" s="57"/>
      <c r="G144" s="57"/>
      <c r="H144" s="58"/>
      <c r="I144" s="12">
        <v>5</v>
      </c>
      <c r="J144" s="12">
        <v>1</v>
      </c>
      <c r="K144" s="13" t="s">
        <v>180</v>
      </c>
      <c r="L144" s="14" t="s">
        <v>150</v>
      </c>
      <c r="M144" s="34"/>
      <c r="N144" s="35">
        <v>50000</v>
      </c>
      <c r="O144" s="34">
        <v>50000</v>
      </c>
      <c r="P144" s="11"/>
    </row>
    <row r="145" spans="1:16" ht="32.25" customHeight="1">
      <c r="A145" s="7"/>
      <c r="B145" s="57" t="s">
        <v>179</v>
      </c>
      <c r="C145" s="57"/>
      <c r="D145" s="57"/>
      <c r="E145" s="57"/>
      <c r="F145" s="57"/>
      <c r="G145" s="57"/>
      <c r="H145" s="58"/>
      <c r="I145" s="12">
        <v>5</v>
      </c>
      <c r="J145" s="12">
        <v>1</v>
      </c>
      <c r="K145" s="13" t="s">
        <v>178</v>
      </c>
      <c r="L145" s="14" t="s">
        <v>0</v>
      </c>
      <c r="M145" s="34">
        <f>M146</f>
        <v>337000</v>
      </c>
      <c r="N145" s="35">
        <v>337000</v>
      </c>
      <c r="O145" s="34">
        <f>O146</f>
        <v>272159.78000000003</v>
      </c>
      <c r="P145" s="11"/>
    </row>
    <row r="146" spans="1:16" ht="21.75" customHeight="1">
      <c r="A146" s="7"/>
      <c r="B146" s="57" t="s">
        <v>25</v>
      </c>
      <c r="C146" s="57"/>
      <c r="D146" s="57"/>
      <c r="E146" s="57"/>
      <c r="F146" s="57"/>
      <c r="G146" s="57"/>
      <c r="H146" s="58"/>
      <c r="I146" s="12">
        <v>5</v>
      </c>
      <c r="J146" s="12">
        <v>1</v>
      </c>
      <c r="K146" s="13" t="s">
        <v>178</v>
      </c>
      <c r="L146" s="14" t="s">
        <v>23</v>
      </c>
      <c r="M146" s="34">
        <v>337000</v>
      </c>
      <c r="N146" s="35">
        <v>337000</v>
      </c>
      <c r="O146" s="34">
        <v>272159.78000000003</v>
      </c>
      <c r="P146" s="11"/>
    </row>
    <row r="147" spans="1:16" ht="12.75" customHeight="1">
      <c r="A147" s="7"/>
      <c r="B147" s="57" t="s">
        <v>177</v>
      </c>
      <c r="C147" s="57"/>
      <c r="D147" s="57"/>
      <c r="E147" s="57"/>
      <c r="F147" s="57"/>
      <c r="G147" s="57"/>
      <c r="H147" s="58"/>
      <c r="I147" s="12">
        <v>5</v>
      </c>
      <c r="J147" s="12">
        <v>2</v>
      </c>
      <c r="K147" s="13" t="s">
        <v>1</v>
      </c>
      <c r="L147" s="14" t="s">
        <v>0</v>
      </c>
      <c r="M147" s="34">
        <f>M148+M150+M152+M155+M157+M159+M161+M163+M165+M167+M169+M173</f>
        <v>19865080</v>
      </c>
      <c r="N147" s="35">
        <v>34308855.439999998</v>
      </c>
      <c r="O147" s="34">
        <f>O148+O150+O152+O155+O157+O159+O161+O163+O165+O167+O169+O173</f>
        <v>28171995.390000001</v>
      </c>
      <c r="P147" s="11"/>
    </row>
    <row r="148" spans="1:16" ht="21.75" customHeight="1">
      <c r="A148" s="7"/>
      <c r="B148" s="57" t="s">
        <v>176</v>
      </c>
      <c r="C148" s="57"/>
      <c r="D148" s="57"/>
      <c r="E148" s="57"/>
      <c r="F148" s="57"/>
      <c r="G148" s="57"/>
      <c r="H148" s="58"/>
      <c r="I148" s="12">
        <v>5</v>
      </c>
      <c r="J148" s="12">
        <v>2</v>
      </c>
      <c r="K148" s="13" t="s">
        <v>175</v>
      </c>
      <c r="L148" s="14" t="s">
        <v>0</v>
      </c>
      <c r="M148" s="34">
        <f>M149</f>
        <v>0</v>
      </c>
      <c r="N148" s="35">
        <v>469625</v>
      </c>
      <c r="O148" s="34">
        <f>O149</f>
        <v>469625</v>
      </c>
      <c r="P148" s="11"/>
    </row>
    <row r="149" spans="1:16" ht="21.75" customHeight="1">
      <c r="A149" s="7"/>
      <c r="B149" s="57" t="s">
        <v>25</v>
      </c>
      <c r="C149" s="57"/>
      <c r="D149" s="57"/>
      <c r="E149" s="57"/>
      <c r="F149" s="57"/>
      <c r="G149" s="57"/>
      <c r="H149" s="58"/>
      <c r="I149" s="12">
        <v>5</v>
      </c>
      <c r="J149" s="12">
        <v>2</v>
      </c>
      <c r="K149" s="13" t="s">
        <v>175</v>
      </c>
      <c r="L149" s="14" t="s">
        <v>23</v>
      </c>
      <c r="M149" s="34"/>
      <c r="N149" s="35">
        <v>469625</v>
      </c>
      <c r="O149" s="34">
        <v>469625</v>
      </c>
      <c r="P149" s="11"/>
    </row>
    <row r="150" spans="1:16" ht="53.25" customHeight="1">
      <c r="A150" s="7"/>
      <c r="B150" s="57" t="s">
        <v>9</v>
      </c>
      <c r="C150" s="57"/>
      <c r="D150" s="57"/>
      <c r="E150" s="57"/>
      <c r="F150" s="57"/>
      <c r="G150" s="57"/>
      <c r="H150" s="58"/>
      <c r="I150" s="12">
        <v>5</v>
      </c>
      <c r="J150" s="12">
        <v>2</v>
      </c>
      <c r="K150" s="13" t="s">
        <v>8</v>
      </c>
      <c r="L150" s="14" t="s">
        <v>0</v>
      </c>
      <c r="M150" s="34">
        <f>M151</f>
        <v>7974620</v>
      </c>
      <c r="N150" s="35">
        <v>9092390.7599999998</v>
      </c>
      <c r="O150" s="34">
        <f>O151</f>
        <v>9092384.5199999996</v>
      </c>
      <c r="P150" s="11"/>
    </row>
    <row r="151" spans="1:16" ht="12.75" customHeight="1">
      <c r="A151" s="7"/>
      <c r="B151" s="57" t="s">
        <v>4</v>
      </c>
      <c r="C151" s="57"/>
      <c r="D151" s="57"/>
      <c r="E151" s="57"/>
      <c r="F151" s="57"/>
      <c r="G151" s="57"/>
      <c r="H151" s="58"/>
      <c r="I151" s="12">
        <v>5</v>
      </c>
      <c r="J151" s="12">
        <v>2</v>
      </c>
      <c r="K151" s="13" t="s">
        <v>8</v>
      </c>
      <c r="L151" s="14" t="s">
        <v>2</v>
      </c>
      <c r="M151" s="34">
        <v>7974620</v>
      </c>
      <c r="N151" s="35">
        <v>9092390.7599999998</v>
      </c>
      <c r="O151" s="34">
        <v>9092384.5199999996</v>
      </c>
      <c r="P151" s="11"/>
    </row>
    <row r="152" spans="1:16" ht="21.75" customHeight="1">
      <c r="A152" s="7"/>
      <c r="B152" s="57" t="s">
        <v>174</v>
      </c>
      <c r="C152" s="57"/>
      <c r="D152" s="57"/>
      <c r="E152" s="57"/>
      <c r="F152" s="57"/>
      <c r="G152" s="57"/>
      <c r="H152" s="58"/>
      <c r="I152" s="12">
        <v>5</v>
      </c>
      <c r="J152" s="12">
        <v>2</v>
      </c>
      <c r="K152" s="13" t="s">
        <v>173</v>
      </c>
      <c r="L152" s="14" t="s">
        <v>0</v>
      </c>
      <c r="M152" s="34">
        <f>M153+M154</f>
        <v>0</v>
      </c>
      <c r="N152" s="35">
        <v>1023100</v>
      </c>
      <c r="O152" s="34">
        <f>O153+O154</f>
        <v>957252</v>
      </c>
      <c r="P152" s="11"/>
    </row>
    <row r="153" spans="1:16" ht="21.75" customHeight="1">
      <c r="A153" s="7"/>
      <c r="B153" s="57" t="s">
        <v>25</v>
      </c>
      <c r="C153" s="57"/>
      <c r="D153" s="57"/>
      <c r="E153" s="57"/>
      <c r="F153" s="57"/>
      <c r="G153" s="57"/>
      <c r="H153" s="58"/>
      <c r="I153" s="12">
        <v>5</v>
      </c>
      <c r="J153" s="12">
        <v>2</v>
      </c>
      <c r="K153" s="13" t="s">
        <v>173</v>
      </c>
      <c r="L153" s="14" t="s">
        <v>23</v>
      </c>
      <c r="M153" s="34"/>
      <c r="N153" s="35">
        <v>27600</v>
      </c>
      <c r="O153" s="34">
        <v>7533.6</v>
      </c>
      <c r="P153" s="11"/>
    </row>
    <row r="154" spans="1:16" ht="12.75" customHeight="1">
      <c r="A154" s="7"/>
      <c r="B154" s="57" t="s">
        <v>171</v>
      </c>
      <c r="C154" s="57"/>
      <c r="D154" s="57"/>
      <c r="E154" s="57"/>
      <c r="F154" s="57"/>
      <c r="G154" s="57"/>
      <c r="H154" s="58"/>
      <c r="I154" s="12">
        <v>5</v>
      </c>
      <c r="J154" s="12">
        <v>2</v>
      </c>
      <c r="K154" s="13" t="s">
        <v>173</v>
      </c>
      <c r="L154" s="14" t="s">
        <v>169</v>
      </c>
      <c r="M154" s="34"/>
      <c r="N154" s="35">
        <v>995500</v>
      </c>
      <c r="O154" s="34">
        <v>949718.4</v>
      </c>
      <c r="P154" s="11"/>
    </row>
    <row r="155" spans="1:16" ht="21.75" customHeight="1">
      <c r="A155" s="7"/>
      <c r="B155" s="57" t="s">
        <v>172</v>
      </c>
      <c r="C155" s="57"/>
      <c r="D155" s="57"/>
      <c r="E155" s="57"/>
      <c r="F155" s="57"/>
      <c r="G155" s="57"/>
      <c r="H155" s="58"/>
      <c r="I155" s="12">
        <v>5</v>
      </c>
      <c r="J155" s="12">
        <v>2</v>
      </c>
      <c r="K155" s="13" t="s">
        <v>170</v>
      </c>
      <c r="L155" s="14" t="s">
        <v>0</v>
      </c>
      <c r="M155" s="34">
        <f>M156</f>
        <v>0</v>
      </c>
      <c r="N155" s="35">
        <v>4272193.5</v>
      </c>
      <c r="O155" s="34">
        <f>O156</f>
        <v>467072.2</v>
      </c>
      <c r="P155" s="11"/>
    </row>
    <row r="156" spans="1:16" ht="12.75" customHeight="1">
      <c r="A156" s="7"/>
      <c r="B156" s="57" t="s">
        <v>171</v>
      </c>
      <c r="C156" s="57"/>
      <c r="D156" s="57"/>
      <c r="E156" s="57"/>
      <c r="F156" s="57"/>
      <c r="G156" s="57"/>
      <c r="H156" s="58"/>
      <c r="I156" s="12">
        <v>5</v>
      </c>
      <c r="J156" s="12">
        <v>2</v>
      </c>
      <c r="K156" s="13" t="s">
        <v>170</v>
      </c>
      <c r="L156" s="14" t="s">
        <v>169</v>
      </c>
      <c r="M156" s="34"/>
      <c r="N156" s="35">
        <v>4272193.5</v>
      </c>
      <c r="O156" s="34">
        <v>467072.2</v>
      </c>
      <c r="P156" s="11"/>
    </row>
    <row r="157" spans="1:16" ht="49.5" customHeight="1">
      <c r="A157" s="7"/>
      <c r="B157" s="66" t="s">
        <v>279</v>
      </c>
      <c r="C157" s="60"/>
      <c r="D157" s="60"/>
      <c r="E157" s="60"/>
      <c r="F157" s="60"/>
      <c r="G157" s="60"/>
      <c r="H157" s="61"/>
      <c r="I157" s="12">
        <v>5</v>
      </c>
      <c r="J157" s="12">
        <v>2</v>
      </c>
      <c r="K157" s="42">
        <v>980123320</v>
      </c>
      <c r="L157" s="43">
        <v>0</v>
      </c>
      <c r="M157" s="34">
        <f>M158</f>
        <v>400000</v>
      </c>
      <c r="N157" s="35"/>
      <c r="O157" s="34">
        <f>O158</f>
        <v>0</v>
      </c>
      <c r="P157" s="11"/>
    </row>
    <row r="158" spans="1:16" ht="24" customHeight="1">
      <c r="A158" s="7"/>
      <c r="B158" s="57" t="s">
        <v>25</v>
      </c>
      <c r="C158" s="57"/>
      <c r="D158" s="57"/>
      <c r="E158" s="57"/>
      <c r="F158" s="57"/>
      <c r="G158" s="57"/>
      <c r="H158" s="58"/>
      <c r="I158" s="12">
        <v>5</v>
      </c>
      <c r="J158" s="12">
        <v>2</v>
      </c>
      <c r="K158" s="42">
        <v>980123320</v>
      </c>
      <c r="L158" s="43">
        <v>240</v>
      </c>
      <c r="M158" s="34">
        <v>400000</v>
      </c>
      <c r="N158" s="35"/>
      <c r="O158" s="34"/>
      <c r="P158" s="11"/>
    </row>
    <row r="159" spans="1:16" ht="12.75" customHeight="1">
      <c r="A159" s="7"/>
      <c r="B159" s="57" t="s">
        <v>164</v>
      </c>
      <c r="C159" s="57"/>
      <c r="D159" s="57"/>
      <c r="E159" s="57"/>
      <c r="F159" s="57"/>
      <c r="G159" s="57"/>
      <c r="H159" s="58"/>
      <c r="I159" s="12">
        <v>5</v>
      </c>
      <c r="J159" s="12">
        <v>2</v>
      </c>
      <c r="K159" s="13" t="s">
        <v>168</v>
      </c>
      <c r="L159" s="14" t="s">
        <v>0</v>
      </c>
      <c r="M159" s="34">
        <f>M160</f>
        <v>0</v>
      </c>
      <c r="N159" s="35">
        <v>1045518.92</v>
      </c>
      <c r="O159" s="34">
        <f>O160</f>
        <v>997618.92</v>
      </c>
      <c r="P159" s="11"/>
    </row>
    <row r="160" spans="1:16" ht="21.75" customHeight="1">
      <c r="A160" s="7"/>
      <c r="B160" s="57" t="s">
        <v>25</v>
      </c>
      <c r="C160" s="57"/>
      <c r="D160" s="57"/>
      <c r="E160" s="57"/>
      <c r="F160" s="57"/>
      <c r="G160" s="57"/>
      <c r="H160" s="58"/>
      <c r="I160" s="12">
        <v>5</v>
      </c>
      <c r="J160" s="12">
        <v>2</v>
      </c>
      <c r="K160" s="13" t="s">
        <v>168</v>
      </c>
      <c r="L160" s="14" t="s">
        <v>23</v>
      </c>
      <c r="M160" s="34"/>
      <c r="N160" s="35">
        <v>1045518.92</v>
      </c>
      <c r="O160" s="34">
        <v>997618.92</v>
      </c>
      <c r="P160" s="11"/>
    </row>
    <row r="161" spans="1:16" ht="12.75" customHeight="1">
      <c r="A161" s="7"/>
      <c r="B161" s="57" t="s">
        <v>148</v>
      </c>
      <c r="C161" s="57"/>
      <c r="D161" s="57"/>
      <c r="E161" s="57"/>
      <c r="F161" s="57"/>
      <c r="G161" s="57"/>
      <c r="H161" s="58"/>
      <c r="I161" s="12">
        <v>5</v>
      </c>
      <c r="J161" s="12">
        <v>2</v>
      </c>
      <c r="K161" s="13" t="s">
        <v>147</v>
      </c>
      <c r="L161" s="14" t="s">
        <v>0</v>
      </c>
      <c r="M161" s="34">
        <f>M162</f>
        <v>0</v>
      </c>
      <c r="N161" s="35">
        <v>6098600</v>
      </c>
      <c r="O161" s="34">
        <f>O162</f>
        <v>6098600</v>
      </c>
      <c r="P161" s="11"/>
    </row>
    <row r="162" spans="1:16" ht="21.75" customHeight="1">
      <c r="A162" s="7"/>
      <c r="B162" s="57" t="s">
        <v>25</v>
      </c>
      <c r="C162" s="57"/>
      <c r="D162" s="57"/>
      <c r="E162" s="57"/>
      <c r="F162" s="57"/>
      <c r="G162" s="57"/>
      <c r="H162" s="58"/>
      <c r="I162" s="12">
        <v>5</v>
      </c>
      <c r="J162" s="12">
        <v>2</v>
      </c>
      <c r="K162" s="13" t="s">
        <v>147</v>
      </c>
      <c r="L162" s="14" t="s">
        <v>23</v>
      </c>
      <c r="M162" s="34"/>
      <c r="N162" s="35">
        <v>6098600</v>
      </c>
      <c r="O162" s="34">
        <v>6098600</v>
      </c>
      <c r="P162" s="11"/>
    </row>
    <row r="163" spans="1:16" ht="32.25" customHeight="1">
      <c r="A163" s="7"/>
      <c r="B163" s="57" t="s">
        <v>167</v>
      </c>
      <c r="C163" s="57"/>
      <c r="D163" s="57"/>
      <c r="E163" s="57"/>
      <c r="F163" s="57"/>
      <c r="G163" s="57"/>
      <c r="H163" s="58"/>
      <c r="I163" s="12">
        <v>5</v>
      </c>
      <c r="J163" s="12">
        <v>2</v>
      </c>
      <c r="K163" s="13" t="s">
        <v>166</v>
      </c>
      <c r="L163" s="14" t="s">
        <v>0</v>
      </c>
      <c r="M163" s="34">
        <f>M164</f>
        <v>0</v>
      </c>
      <c r="N163" s="35">
        <v>2314238.84</v>
      </c>
      <c r="O163" s="34">
        <f>O164</f>
        <v>1892471.72</v>
      </c>
      <c r="P163" s="11"/>
    </row>
    <row r="164" spans="1:16" ht="21.75" customHeight="1">
      <c r="A164" s="7"/>
      <c r="B164" s="57" t="s">
        <v>25</v>
      </c>
      <c r="C164" s="57"/>
      <c r="D164" s="57"/>
      <c r="E164" s="57"/>
      <c r="F164" s="57"/>
      <c r="G164" s="57"/>
      <c r="H164" s="58"/>
      <c r="I164" s="12">
        <v>5</v>
      </c>
      <c r="J164" s="12">
        <v>2</v>
      </c>
      <c r="K164" s="13" t="s">
        <v>166</v>
      </c>
      <c r="L164" s="14" t="s">
        <v>23</v>
      </c>
      <c r="M164" s="34"/>
      <c r="N164" s="35">
        <v>2314238.84</v>
      </c>
      <c r="O164" s="34">
        <v>1892471.72</v>
      </c>
      <c r="P164" s="11"/>
    </row>
    <row r="165" spans="1:16" ht="12.75" customHeight="1">
      <c r="A165" s="7"/>
      <c r="B165" s="57" t="s">
        <v>164</v>
      </c>
      <c r="C165" s="57"/>
      <c r="D165" s="57"/>
      <c r="E165" s="57"/>
      <c r="F165" s="57"/>
      <c r="G165" s="57"/>
      <c r="H165" s="58"/>
      <c r="I165" s="12">
        <v>5</v>
      </c>
      <c r="J165" s="12">
        <v>2</v>
      </c>
      <c r="K165" s="13" t="s">
        <v>165</v>
      </c>
      <c r="L165" s="14" t="s">
        <v>0</v>
      </c>
      <c r="M165" s="34">
        <f>M166</f>
        <v>0</v>
      </c>
      <c r="N165" s="35">
        <v>37263.96</v>
      </c>
      <c r="O165" s="34">
        <f>O166</f>
        <v>37263.96</v>
      </c>
      <c r="P165" s="11"/>
    </row>
    <row r="166" spans="1:16" ht="21.75" customHeight="1">
      <c r="A166" s="7"/>
      <c r="B166" s="57" t="s">
        <v>25</v>
      </c>
      <c r="C166" s="57"/>
      <c r="D166" s="57"/>
      <c r="E166" s="57"/>
      <c r="F166" s="57"/>
      <c r="G166" s="57"/>
      <c r="H166" s="58"/>
      <c r="I166" s="12">
        <v>5</v>
      </c>
      <c r="J166" s="12">
        <v>2</v>
      </c>
      <c r="K166" s="13" t="s">
        <v>165</v>
      </c>
      <c r="L166" s="14" t="s">
        <v>23</v>
      </c>
      <c r="M166" s="34"/>
      <c r="N166" s="35">
        <v>37263.96</v>
      </c>
      <c r="O166" s="34">
        <v>37263.96</v>
      </c>
      <c r="P166" s="11"/>
    </row>
    <row r="167" spans="1:16" ht="21.75" customHeight="1">
      <c r="A167" s="7"/>
      <c r="B167" s="57" t="s">
        <v>155</v>
      </c>
      <c r="C167" s="57"/>
      <c r="D167" s="57"/>
      <c r="E167" s="57"/>
      <c r="F167" s="57"/>
      <c r="G167" s="57"/>
      <c r="H167" s="58"/>
      <c r="I167" s="12">
        <v>5</v>
      </c>
      <c r="J167" s="12">
        <v>2</v>
      </c>
      <c r="K167" s="13" t="s">
        <v>154</v>
      </c>
      <c r="L167" s="14" t="s">
        <v>0</v>
      </c>
      <c r="M167" s="34">
        <f>M168</f>
        <v>250000</v>
      </c>
      <c r="N167" s="35">
        <v>196800</v>
      </c>
      <c r="O167" s="34">
        <f>O168</f>
        <v>53786</v>
      </c>
      <c r="P167" s="11"/>
    </row>
    <row r="168" spans="1:16" ht="12.75" customHeight="1">
      <c r="A168" s="7"/>
      <c r="B168" s="57" t="s">
        <v>63</v>
      </c>
      <c r="C168" s="57"/>
      <c r="D168" s="57"/>
      <c r="E168" s="57"/>
      <c r="F168" s="57"/>
      <c r="G168" s="57"/>
      <c r="H168" s="58"/>
      <c r="I168" s="12">
        <v>5</v>
      </c>
      <c r="J168" s="12">
        <v>2</v>
      </c>
      <c r="K168" s="13" t="s">
        <v>154</v>
      </c>
      <c r="L168" s="14" t="s">
        <v>61</v>
      </c>
      <c r="M168" s="34">
        <v>250000</v>
      </c>
      <c r="N168" s="35">
        <v>196800</v>
      </c>
      <c r="O168" s="34">
        <v>53786</v>
      </c>
      <c r="P168" s="11"/>
    </row>
    <row r="169" spans="1:16" ht="12.75" customHeight="1">
      <c r="A169" s="7"/>
      <c r="B169" s="57" t="s">
        <v>164</v>
      </c>
      <c r="C169" s="57"/>
      <c r="D169" s="57"/>
      <c r="E169" s="57"/>
      <c r="F169" s="57"/>
      <c r="G169" s="57"/>
      <c r="H169" s="58"/>
      <c r="I169" s="12">
        <v>5</v>
      </c>
      <c r="J169" s="12">
        <v>2</v>
      </c>
      <c r="K169" s="13" t="s">
        <v>163</v>
      </c>
      <c r="L169" s="14" t="s">
        <v>0</v>
      </c>
      <c r="M169" s="34">
        <f>M170+M171+M172</f>
        <v>11240460</v>
      </c>
      <c r="N169" s="35">
        <v>7251624.46</v>
      </c>
      <c r="O169" s="34">
        <f>O170+O171+O172</f>
        <v>5598421.0700000003</v>
      </c>
      <c r="P169" s="11"/>
    </row>
    <row r="170" spans="1:16" ht="21.75" customHeight="1">
      <c r="A170" s="7"/>
      <c r="B170" s="57" t="s">
        <v>25</v>
      </c>
      <c r="C170" s="57"/>
      <c r="D170" s="57"/>
      <c r="E170" s="57"/>
      <c r="F170" s="57"/>
      <c r="G170" s="57"/>
      <c r="H170" s="58"/>
      <c r="I170" s="12">
        <v>5</v>
      </c>
      <c r="J170" s="12">
        <v>2</v>
      </c>
      <c r="K170" s="13" t="s">
        <v>163</v>
      </c>
      <c r="L170" s="14" t="s">
        <v>23</v>
      </c>
      <c r="M170" s="34">
        <v>9070460</v>
      </c>
      <c r="N170" s="35">
        <v>5426529.46</v>
      </c>
      <c r="O170" s="34">
        <v>3929195.07</v>
      </c>
      <c r="P170" s="11"/>
    </row>
    <row r="171" spans="1:16" ht="21.75" customHeight="1">
      <c r="A171" s="7"/>
      <c r="B171" s="57" t="s">
        <v>171</v>
      </c>
      <c r="C171" s="57"/>
      <c r="D171" s="57"/>
      <c r="E171" s="57"/>
      <c r="F171" s="57"/>
      <c r="G171" s="57"/>
      <c r="H171" s="58"/>
      <c r="I171" s="12">
        <v>5</v>
      </c>
      <c r="J171" s="12">
        <v>2</v>
      </c>
      <c r="K171" s="13" t="s">
        <v>163</v>
      </c>
      <c r="L171" s="43">
        <v>410</v>
      </c>
      <c r="M171" s="34">
        <v>1600000</v>
      </c>
      <c r="N171" s="35"/>
      <c r="O171" s="34"/>
      <c r="P171" s="11"/>
    </row>
    <row r="172" spans="1:16" ht="12.75" customHeight="1">
      <c r="A172" s="7"/>
      <c r="B172" s="57" t="s">
        <v>63</v>
      </c>
      <c r="C172" s="57"/>
      <c r="D172" s="57"/>
      <c r="E172" s="57"/>
      <c r="F172" s="57"/>
      <c r="G172" s="57"/>
      <c r="H172" s="58"/>
      <c r="I172" s="12">
        <v>5</v>
      </c>
      <c r="J172" s="12">
        <v>2</v>
      </c>
      <c r="K172" s="13" t="s">
        <v>163</v>
      </c>
      <c r="L172" s="14" t="s">
        <v>61</v>
      </c>
      <c r="M172" s="34">
        <v>570000</v>
      </c>
      <c r="N172" s="35">
        <v>1825095</v>
      </c>
      <c r="O172" s="34">
        <v>1669226</v>
      </c>
      <c r="P172" s="11"/>
    </row>
    <row r="173" spans="1:16" ht="42.75" customHeight="1">
      <c r="A173" s="7"/>
      <c r="B173" s="57" t="s">
        <v>162</v>
      </c>
      <c r="C173" s="57"/>
      <c r="D173" s="57"/>
      <c r="E173" s="57"/>
      <c r="F173" s="57"/>
      <c r="G173" s="57"/>
      <c r="H173" s="58"/>
      <c r="I173" s="12">
        <v>5</v>
      </c>
      <c r="J173" s="12">
        <v>2</v>
      </c>
      <c r="K173" s="13" t="s">
        <v>161</v>
      </c>
      <c r="L173" s="14" t="s">
        <v>0</v>
      </c>
      <c r="M173" s="34">
        <f>M174</f>
        <v>0</v>
      </c>
      <c r="N173" s="35">
        <v>2507500</v>
      </c>
      <c r="O173" s="34">
        <f>O174</f>
        <v>2507500</v>
      </c>
      <c r="P173" s="11"/>
    </row>
    <row r="174" spans="1:16" ht="21.75" customHeight="1">
      <c r="A174" s="7"/>
      <c r="B174" s="57" t="s">
        <v>25</v>
      </c>
      <c r="C174" s="57"/>
      <c r="D174" s="57"/>
      <c r="E174" s="57"/>
      <c r="F174" s="57"/>
      <c r="G174" s="57"/>
      <c r="H174" s="58"/>
      <c r="I174" s="12">
        <v>5</v>
      </c>
      <c r="J174" s="12">
        <v>2</v>
      </c>
      <c r="K174" s="13" t="s">
        <v>161</v>
      </c>
      <c r="L174" s="14" t="s">
        <v>23</v>
      </c>
      <c r="M174" s="34"/>
      <c r="N174" s="35">
        <v>2507500</v>
      </c>
      <c r="O174" s="34">
        <v>2507500</v>
      </c>
      <c r="P174" s="11"/>
    </row>
    <row r="175" spans="1:16" ht="12.75" customHeight="1">
      <c r="A175" s="7"/>
      <c r="B175" s="57" t="s">
        <v>160</v>
      </c>
      <c r="C175" s="57"/>
      <c r="D175" s="57"/>
      <c r="E175" s="57"/>
      <c r="F175" s="57"/>
      <c r="G175" s="57"/>
      <c r="H175" s="58"/>
      <c r="I175" s="12">
        <v>5</v>
      </c>
      <c r="J175" s="12">
        <v>3</v>
      </c>
      <c r="K175" s="13" t="s">
        <v>1</v>
      </c>
      <c r="L175" s="14" t="s">
        <v>0</v>
      </c>
      <c r="M175" s="34">
        <f>M176+M178+M180+M182</f>
        <v>6839854.3499999996</v>
      </c>
      <c r="N175" s="35">
        <v>9063802.3300000001</v>
      </c>
      <c r="O175" s="34">
        <f>O176+O178+O180+O182</f>
        <v>8373122.2400000002</v>
      </c>
      <c r="P175" s="11"/>
    </row>
    <row r="176" spans="1:16" ht="21.75" customHeight="1">
      <c r="A176" s="7"/>
      <c r="B176" s="57" t="s">
        <v>159</v>
      </c>
      <c r="C176" s="57"/>
      <c r="D176" s="57"/>
      <c r="E176" s="57"/>
      <c r="F176" s="57"/>
      <c r="G176" s="57"/>
      <c r="H176" s="58"/>
      <c r="I176" s="12">
        <v>5</v>
      </c>
      <c r="J176" s="12">
        <v>3</v>
      </c>
      <c r="K176" s="13" t="s">
        <v>158</v>
      </c>
      <c r="L176" s="14" t="s">
        <v>0</v>
      </c>
      <c r="M176" s="34">
        <f>M177</f>
        <v>3331044.35</v>
      </c>
      <c r="N176" s="35">
        <v>3036762.58</v>
      </c>
      <c r="O176" s="34">
        <f>O177</f>
        <v>3036762.58</v>
      </c>
      <c r="P176" s="11"/>
    </row>
    <row r="177" spans="1:16" ht="21.75" customHeight="1">
      <c r="A177" s="7"/>
      <c r="B177" s="57" t="s">
        <v>25</v>
      </c>
      <c r="C177" s="57"/>
      <c r="D177" s="57"/>
      <c r="E177" s="57"/>
      <c r="F177" s="57"/>
      <c r="G177" s="57"/>
      <c r="H177" s="58"/>
      <c r="I177" s="12">
        <v>5</v>
      </c>
      <c r="J177" s="12">
        <v>3</v>
      </c>
      <c r="K177" s="13" t="s">
        <v>158</v>
      </c>
      <c r="L177" s="14" t="s">
        <v>23</v>
      </c>
      <c r="M177" s="34">
        <v>3331044.35</v>
      </c>
      <c r="N177" s="35">
        <v>3036762.58</v>
      </c>
      <c r="O177" s="34">
        <v>3036762.58</v>
      </c>
      <c r="P177" s="11"/>
    </row>
    <row r="178" spans="1:16" ht="21.75" customHeight="1">
      <c r="A178" s="7"/>
      <c r="B178" s="57" t="s">
        <v>157</v>
      </c>
      <c r="C178" s="57"/>
      <c r="D178" s="57"/>
      <c r="E178" s="57"/>
      <c r="F178" s="57"/>
      <c r="G178" s="57"/>
      <c r="H178" s="58"/>
      <c r="I178" s="12">
        <v>5</v>
      </c>
      <c r="J178" s="12">
        <v>3</v>
      </c>
      <c r="K178" s="13" t="s">
        <v>156</v>
      </c>
      <c r="L178" s="14" t="s">
        <v>0</v>
      </c>
      <c r="M178" s="34">
        <f>M179</f>
        <v>2611010</v>
      </c>
      <c r="N178" s="35">
        <v>3342065</v>
      </c>
      <c r="O178" s="34">
        <f>O179</f>
        <v>3340598</v>
      </c>
      <c r="P178" s="11"/>
    </row>
    <row r="179" spans="1:16" ht="21.75" customHeight="1">
      <c r="A179" s="7"/>
      <c r="B179" s="57" t="s">
        <v>25</v>
      </c>
      <c r="C179" s="57"/>
      <c r="D179" s="57"/>
      <c r="E179" s="57"/>
      <c r="F179" s="57"/>
      <c r="G179" s="57"/>
      <c r="H179" s="58"/>
      <c r="I179" s="12">
        <v>5</v>
      </c>
      <c r="J179" s="12">
        <v>3</v>
      </c>
      <c r="K179" s="13" t="s">
        <v>156</v>
      </c>
      <c r="L179" s="14" t="s">
        <v>23</v>
      </c>
      <c r="M179" s="34">
        <v>2611010</v>
      </c>
      <c r="N179" s="35">
        <v>3342065</v>
      </c>
      <c r="O179" s="34">
        <v>3340598</v>
      </c>
      <c r="P179" s="11"/>
    </row>
    <row r="180" spans="1:16" ht="21.75" customHeight="1">
      <c r="A180" s="7"/>
      <c r="B180" s="57" t="s">
        <v>155</v>
      </c>
      <c r="C180" s="57"/>
      <c r="D180" s="57"/>
      <c r="E180" s="57"/>
      <c r="F180" s="57"/>
      <c r="G180" s="57"/>
      <c r="H180" s="58"/>
      <c r="I180" s="12">
        <v>5</v>
      </c>
      <c r="J180" s="12">
        <v>3</v>
      </c>
      <c r="K180" s="13" t="s">
        <v>154</v>
      </c>
      <c r="L180" s="14" t="s">
        <v>0</v>
      </c>
      <c r="M180" s="34">
        <f>M181</f>
        <v>0</v>
      </c>
      <c r="N180" s="35">
        <v>200000</v>
      </c>
      <c r="O180" s="34">
        <f>O181</f>
        <v>200000</v>
      </c>
      <c r="P180" s="11"/>
    </row>
    <row r="181" spans="1:16" ht="12.75" customHeight="1">
      <c r="A181" s="7"/>
      <c r="B181" s="57" t="s">
        <v>152</v>
      </c>
      <c r="C181" s="57"/>
      <c r="D181" s="57"/>
      <c r="E181" s="57"/>
      <c r="F181" s="57"/>
      <c r="G181" s="57"/>
      <c r="H181" s="58"/>
      <c r="I181" s="12">
        <v>5</v>
      </c>
      <c r="J181" s="12">
        <v>3</v>
      </c>
      <c r="K181" s="13" t="s">
        <v>154</v>
      </c>
      <c r="L181" s="14" t="s">
        <v>150</v>
      </c>
      <c r="M181" s="34"/>
      <c r="N181" s="35">
        <v>200000</v>
      </c>
      <c r="O181" s="34">
        <v>200000</v>
      </c>
      <c r="P181" s="11"/>
    </row>
    <row r="182" spans="1:16" ht="12.75" customHeight="1">
      <c r="A182" s="7"/>
      <c r="B182" s="57" t="s">
        <v>153</v>
      </c>
      <c r="C182" s="57"/>
      <c r="D182" s="57"/>
      <c r="E182" s="57"/>
      <c r="F182" s="57"/>
      <c r="G182" s="57"/>
      <c r="H182" s="58"/>
      <c r="I182" s="12">
        <v>5</v>
      </c>
      <c r="J182" s="12">
        <v>3</v>
      </c>
      <c r="K182" s="13" t="s">
        <v>151</v>
      </c>
      <c r="L182" s="14" t="s">
        <v>0</v>
      </c>
      <c r="M182" s="34">
        <f>M183+M184</f>
        <v>897800</v>
      </c>
      <c r="N182" s="35">
        <v>2484974.75</v>
      </c>
      <c r="O182" s="34">
        <f>O183+O184</f>
        <v>1795761.6600000001</v>
      </c>
      <c r="P182" s="11"/>
    </row>
    <row r="183" spans="1:16" ht="21.75" customHeight="1">
      <c r="A183" s="7"/>
      <c r="B183" s="57" t="s">
        <v>25</v>
      </c>
      <c r="C183" s="57"/>
      <c r="D183" s="57"/>
      <c r="E183" s="57"/>
      <c r="F183" s="57"/>
      <c r="G183" s="57"/>
      <c r="H183" s="58"/>
      <c r="I183" s="12">
        <v>5</v>
      </c>
      <c r="J183" s="12">
        <v>3</v>
      </c>
      <c r="K183" s="13" t="s">
        <v>151</v>
      </c>
      <c r="L183" s="14" t="s">
        <v>23</v>
      </c>
      <c r="M183" s="34">
        <v>897800</v>
      </c>
      <c r="N183" s="35">
        <v>2201674.75</v>
      </c>
      <c r="O183" s="34">
        <v>1512471.58</v>
      </c>
      <c r="P183" s="11"/>
    </row>
    <row r="184" spans="1:16" ht="12.75" customHeight="1">
      <c r="A184" s="7"/>
      <c r="B184" s="57" t="s">
        <v>152</v>
      </c>
      <c r="C184" s="57"/>
      <c r="D184" s="57"/>
      <c r="E184" s="57"/>
      <c r="F184" s="57"/>
      <c r="G184" s="57"/>
      <c r="H184" s="58"/>
      <c r="I184" s="12">
        <v>5</v>
      </c>
      <c r="J184" s="12">
        <v>3</v>
      </c>
      <c r="K184" s="13" t="s">
        <v>151</v>
      </c>
      <c r="L184" s="14" t="s">
        <v>150</v>
      </c>
      <c r="M184" s="34"/>
      <c r="N184" s="35">
        <v>283300</v>
      </c>
      <c r="O184" s="34">
        <v>283290.08</v>
      </c>
      <c r="P184" s="11"/>
    </row>
    <row r="185" spans="1:16" ht="21.75" customHeight="1">
      <c r="A185" s="7"/>
      <c r="B185" s="57" t="s">
        <v>149</v>
      </c>
      <c r="C185" s="57"/>
      <c r="D185" s="57"/>
      <c r="E185" s="57"/>
      <c r="F185" s="57"/>
      <c r="G185" s="57"/>
      <c r="H185" s="58"/>
      <c r="I185" s="12">
        <v>5</v>
      </c>
      <c r="J185" s="12">
        <v>5</v>
      </c>
      <c r="K185" s="13" t="s">
        <v>1</v>
      </c>
      <c r="L185" s="14" t="s">
        <v>0</v>
      </c>
      <c r="M185" s="34">
        <f>M186+M188</f>
        <v>29189580</v>
      </c>
      <c r="N185" s="35">
        <v>46475043.140000001</v>
      </c>
      <c r="O185" s="34">
        <f>O186+O188</f>
        <v>45388665.670000002</v>
      </c>
      <c r="P185" s="11"/>
    </row>
    <row r="186" spans="1:16" ht="12.75" customHeight="1">
      <c r="A186" s="7"/>
      <c r="B186" s="57" t="s">
        <v>148</v>
      </c>
      <c r="C186" s="57"/>
      <c r="D186" s="57"/>
      <c r="E186" s="57"/>
      <c r="F186" s="57"/>
      <c r="G186" s="57"/>
      <c r="H186" s="58"/>
      <c r="I186" s="12">
        <v>5</v>
      </c>
      <c r="J186" s="12">
        <v>5</v>
      </c>
      <c r="K186" s="13" t="s">
        <v>147</v>
      </c>
      <c r="L186" s="14" t="s">
        <v>0</v>
      </c>
      <c r="M186" s="34">
        <f>M187</f>
        <v>0</v>
      </c>
      <c r="N186" s="35">
        <v>3503000</v>
      </c>
      <c r="O186" s="34">
        <f>O187</f>
        <v>3503000</v>
      </c>
      <c r="P186" s="11"/>
    </row>
    <row r="187" spans="1:16" ht="21.75" customHeight="1">
      <c r="A187" s="7"/>
      <c r="B187" s="57" t="s">
        <v>25</v>
      </c>
      <c r="C187" s="57"/>
      <c r="D187" s="57"/>
      <c r="E187" s="57"/>
      <c r="F187" s="57"/>
      <c r="G187" s="57"/>
      <c r="H187" s="58"/>
      <c r="I187" s="12">
        <v>5</v>
      </c>
      <c r="J187" s="12">
        <v>5</v>
      </c>
      <c r="K187" s="13" t="s">
        <v>147</v>
      </c>
      <c r="L187" s="14" t="s">
        <v>23</v>
      </c>
      <c r="M187" s="34"/>
      <c r="N187" s="35">
        <v>3503000</v>
      </c>
      <c r="O187" s="34">
        <v>3503000</v>
      </c>
      <c r="P187" s="11"/>
    </row>
    <row r="188" spans="1:16" ht="21.75" customHeight="1">
      <c r="A188" s="7"/>
      <c r="B188" s="57" t="s">
        <v>34</v>
      </c>
      <c r="C188" s="57"/>
      <c r="D188" s="57"/>
      <c r="E188" s="57"/>
      <c r="F188" s="57"/>
      <c r="G188" s="57"/>
      <c r="H188" s="58"/>
      <c r="I188" s="12">
        <v>5</v>
      </c>
      <c r="J188" s="12">
        <v>5</v>
      </c>
      <c r="K188" s="13" t="s">
        <v>33</v>
      </c>
      <c r="L188" s="14" t="s">
        <v>0</v>
      </c>
      <c r="M188" s="34">
        <f>M189+M190+M191</f>
        <v>29189580</v>
      </c>
      <c r="N188" s="35">
        <v>42972043.140000001</v>
      </c>
      <c r="O188" s="34">
        <f>O189+O190+O191</f>
        <v>41885665.670000002</v>
      </c>
      <c r="P188" s="11"/>
    </row>
    <row r="189" spans="1:16" ht="12.75" customHeight="1">
      <c r="A189" s="7"/>
      <c r="B189" s="57" t="s">
        <v>29</v>
      </c>
      <c r="C189" s="57"/>
      <c r="D189" s="57"/>
      <c r="E189" s="57"/>
      <c r="F189" s="57"/>
      <c r="G189" s="57"/>
      <c r="H189" s="58"/>
      <c r="I189" s="12">
        <v>5</v>
      </c>
      <c r="J189" s="12">
        <v>5</v>
      </c>
      <c r="K189" s="13" t="s">
        <v>33</v>
      </c>
      <c r="L189" s="14" t="s">
        <v>28</v>
      </c>
      <c r="M189" s="34">
        <v>19047600</v>
      </c>
      <c r="N189" s="35">
        <v>25840960.739999998</v>
      </c>
      <c r="O189" s="34">
        <v>24956599.460000001</v>
      </c>
      <c r="P189" s="11"/>
    </row>
    <row r="190" spans="1:16" ht="21.75" customHeight="1">
      <c r="A190" s="7"/>
      <c r="B190" s="57" t="s">
        <v>25</v>
      </c>
      <c r="C190" s="57"/>
      <c r="D190" s="57"/>
      <c r="E190" s="57"/>
      <c r="F190" s="57"/>
      <c r="G190" s="57"/>
      <c r="H190" s="58"/>
      <c r="I190" s="12">
        <v>5</v>
      </c>
      <c r="J190" s="12">
        <v>5</v>
      </c>
      <c r="K190" s="13" t="s">
        <v>33</v>
      </c>
      <c r="L190" s="14" t="s">
        <v>23</v>
      </c>
      <c r="M190" s="34">
        <v>10091980</v>
      </c>
      <c r="N190" s="35">
        <v>16879664.399999999</v>
      </c>
      <c r="O190" s="34">
        <v>16677648.210000001</v>
      </c>
      <c r="P190" s="11"/>
    </row>
    <row r="191" spans="1:16" ht="12.75" customHeight="1">
      <c r="A191" s="7"/>
      <c r="B191" s="57" t="s">
        <v>63</v>
      </c>
      <c r="C191" s="57"/>
      <c r="D191" s="57"/>
      <c r="E191" s="57"/>
      <c r="F191" s="57"/>
      <c r="G191" s="57"/>
      <c r="H191" s="58"/>
      <c r="I191" s="12">
        <v>5</v>
      </c>
      <c r="J191" s="12">
        <v>5</v>
      </c>
      <c r="K191" s="13" t="s">
        <v>33</v>
      </c>
      <c r="L191" s="14" t="s">
        <v>61</v>
      </c>
      <c r="M191" s="34">
        <v>50000</v>
      </c>
      <c r="N191" s="35">
        <v>251418</v>
      </c>
      <c r="O191" s="34">
        <v>251418</v>
      </c>
      <c r="P191" s="11"/>
    </row>
    <row r="192" spans="1:16" ht="12.75" customHeight="1">
      <c r="A192" s="7"/>
      <c r="B192" s="57" t="s">
        <v>146</v>
      </c>
      <c r="C192" s="57"/>
      <c r="D192" s="57"/>
      <c r="E192" s="57"/>
      <c r="F192" s="57"/>
      <c r="G192" s="57"/>
      <c r="H192" s="58"/>
      <c r="I192" s="12">
        <v>6</v>
      </c>
      <c r="J192" s="12">
        <v>0</v>
      </c>
      <c r="K192" s="13" t="s">
        <v>1</v>
      </c>
      <c r="L192" s="14" t="s">
        <v>0</v>
      </c>
      <c r="M192" s="34">
        <f>M193+M196</f>
        <v>520800</v>
      </c>
      <c r="N192" s="35">
        <v>1506873.33</v>
      </c>
      <c r="O192" s="34">
        <f>O193+O196</f>
        <v>1421724.54</v>
      </c>
      <c r="P192" s="11"/>
    </row>
    <row r="193" spans="1:16" ht="21.75" customHeight="1">
      <c r="A193" s="7"/>
      <c r="B193" s="57" t="s">
        <v>145</v>
      </c>
      <c r="C193" s="57"/>
      <c r="D193" s="57"/>
      <c r="E193" s="57"/>
      <c r="F193" s="57"/>
      <c r="G193" s="57"/>
      <c r="H193" s="58"/>
      <c r="I193" s="12">
        <v>6</v>
      </c>
      <c r="J193" s="12">
        <v>3</v>
      </c>
      <c r="K193" s="13" t="s">
        <v>1</v>
      </c>
      <c r="L193" s="14" t="s">
        <v>0</v>
      </c>
      <c r="M193" s="34">
        <f>M194</f>
        <v>520800</v>
      </c>
      <c r="N193" s="35">
        <v>410169.59</v>
      </c>
      <c r="O193" s="34">
        <f>O194</f>
        <v>325020.79999999999</v>
      </c>
      <c r="P193" s="11"/>
    </row>
    <row r="194" spans="1:16" ht="21.75" customHeight="1">
      <c r="A194" s="7"/>
      <c r="B194" s="57" t="s">
        <v>144</v>
      </c>
      <c r="C194" s="57"/>
      <c r="D194" s="57"/>
      <c r="E194" s="57"/>
      <c r="F194" s="57"/>
      <c r="G194" s="57"/>
      <c r="H194" s="58"/>
      <c r="I194" s="12">
        <v>6</v>
      </c>
      <c r="J194" s="12">
        <v>3</v>
      </c>
      <c r="K194" s="13" t="s">
        <v>143</v>
      </c>
      <c r="L194" s="14" t="s">
        <v>0</v>
      </c>
      <c r="M194" s="34">
        <f>M195</f>
        <v>520800</v>
      </c>
      <c r="N194" s="35">
        <v>410169.59</v>
      </c>
      <c r="O194" s="34">
        <f>O195</f>
        <v>325020.79999999999</v>
      </c>
      <c r="P194" s="11"/>
    </row>
    <row r="195" spans="1:16" ht="21.75" customHeight="1">
      <c r="A195" s="7"/>
      <c r="B195" s="57" t="s">
        <v>25</v>
      </c>
      <c r="C195" s="57"/>
      <c r="D195" s="57"/>
      <c r="E195" s="57"/>
      <c r="F195" s="57"/>
      <c r="G195" s="57"/>
      <c r="H195" s="58"/>
      <c r="I195" s="12">
        <v>6</v>
      </c>
      <c r="J195" s="12">
        <v>3</v>
      </c>
      <c r="K195" s="13" t="s">
        <v>143</v>
      </c>
      <c r="L195" s="14" t="s">
        <v>23</v>
      </c>
      <c r="M195" s="34">
        <v>520800</v>
      </c>
      <c r="N195" s="35">
        <v>410169.59</v>
      </c>
      <c r="O195" s="34">
        <v>325020.79999999999</v>
      </c>
      <c r="P195" s="11"/>
    </row>
    <row r="196" spans="1:16" ht="12.75" customHeight="1">
      <c r="A196" s="7"/>
      <c r="B196" s="57" t="s">
        <v>142</v>
      </c>
      <c r="C196" s="57"/>
      <c r="D196" s="57"/>
      <c r="E196" s="57"/>
      <c r="F196" s="57"/>
      <c r="G196" s="57"/>
      <c r="H196" s="58"/>
      <c r="I196" s="12">
        <v>6</v>
      </c>
      <c r="J196" s="12">
        <v>5</v>
      </c>
      <c r="K196" s="13" t="s">
        <v>1</v>
      </c>
      <c r="L196" s="14" t="s">
        <v>0</v>
      </c>
      <c r="M196" s="34">
        <f>M197</f>
        <v>0</v>
      </c>
      <c r="N196" s="35">
        <v>1096703.74</v>
      </c>
      <c r="O196" s="34">
        <f>O197</f>
        <v>1096703.74</v>
      </c>
      <c r="P196" s="11"/>
    </row>
    <row r="197" spans="1:16" ht="42.75" customHeight="1">
      <c r="A197" s="7"/>
      <c r="B197" s="57" t="s">
        <v>141</v>
      </c>
      <c r="C197" s="57"/>
      <c r="D197" s="57"/>
      <c r="E197" s="57"/>
      <c r="F197" s="57"/>
      <c r="G197" s="57"/>
      <c r="H197" s="58"/>
      <c r="I197" s="12">
        <v>6</v>
      </c>
      <c r="J197" s="12">
        <v>5</v>
      </c>
      <c r="K197" s="13" t="s">
        <v>140</v>
      </c>
      <c r="L197" s="14" t="s">
        <v>0</v>
      </c>
      <c r="M197" s="34">
        <f>M198</f>
        <v>0</v>
      </c>
      <c r="N197" s="35">
        <v>1096703.74</v>
      </c>
      <c r="O197" s="34">
        <f>O198</f>
        <v>1096703.74</v>
      </c>
      <c r="P197" s="11"/>
    </row>
    <row r="198" spans="1:16" ht="21.75" customHeight="1">
      <c r="A198" s="7"/>
      <c r="B198" s="57" t="s">
        <v>25</v>
      </c>
      <c r="C198" s="57"/>
      <c r="D198" s="57"/>
      <c r="E198" s="57"/>
      <c r="F198" s="57"/>
      <c r="G198" s="57"/>
      <c r="H198" s="58"/>
      <c r="I198" s="12">
        <v>6</v>
      </c>
      <c r="J198" s="12">
        <v>5</v>
      </c>
      <c r="K198" s="13" t="s">
        <v>140</v>
      </c>
      <c r="L198" s="14" t="s">
        <v>23</v>
      </c>
      <c r="M198" s="34"/>
      <c r="N198" s="35">
        <v>1096703.74</v>
      </c>
      <c r="O198" s="34">
        <v>1096703.74</v>
      </c>
      <c r="P198" s="11"/>
    </row>
    <row r="199" spans="1:16" ht="12.75" customHeight="1">
      <c r="A199" s="7"/>
      <c r="B199" s="57" t="s">
        <v>139</v>
      </c>
      <c r="C199" s="57"/>
      <c r="D199" s="57"/>
      <c r="E199" s="57"/>
      <c r="F199" s="57"/>
      <c r="G199" s="57"/>
      <c r="H199" s="58"/>
      <c r="I199" s="12">
        <v>7</v>
      </c>
      <c r="J199" s="12">
        <v>0</v>
      </c>
      <c r="K199" s="13" t="s">
        <v>1</v>
      </c>
      <c r="L199" s="14" t="s">
        <v>0</v>
      </c>
      <c r="M199" s="34">
        <f>M200+M218+M255+M279+M286</f>
        <v>271055877.61000001</v>
      </c>
      <c r="N199" s="35">
        <v>293236265.48000002</v>
      </c>
      <c r="O199" s="34">
        <f>O200+O218+O255+O279+O286</f>
        <v>287199884.76000005</v>
      </c>
      <c r="P199" s="11"/>
    </row>
    <row r="200" spans="1:16" ht="12.75" customHeight="1">
      <c r="A200" s="7"/>
      <c r="B200" s="57" t="s">
        <v>138</v>
      </c>
      <c r="C200" s="57"/>
      <c r="D200" s="57"/>
      <c r="E200" s="57"/>
      <c r="F200" s="57"/>
      <c r="G200" s="57"/>
      <c r="H200" s="58"/>
      <c r="I200" s="12">
        <v>7</v>
      </c>
      <c r="J200" s="12">
        <v>1</v>
      </c>
      <c r="K200" s="13" t="s">
        <v>1</v>
      </c>
      <c r="L200" s="14" t="s">
        <v>0</v>
      </c>
      <c r="M200" s="34">
        <f>M201+M206+M209+M212+M214+M216</f>
        <v>42354665.600000001</v>
      </c>
      <c r="N200" s="35">
        <v>40064962.450000003</v>
      </c>
      <c r="O200" s="34">
        <f>O201+O206+O209+O212+O214+O216</f>
        <v>39110078.559999995</v>
      </c>
      <c r="P200" s="11"/>
    </row>
    <row r="201" spans="1:16" ht="21.75" customHeight="1">
      <c r="A201" s="7"/>
      <c r="B201" s="57" t="s">
        <v>79</v>
      </c>
      <c r="C201" s="57"/>
      <c r="D201" s="57"/>
      <c r="E201" s="57"/>
      <c r="F201" s="57"/>
      <c r="G201" s="57"/>
      <c r="H201" s="58"/>
      <c r="I201" s="12">
        <v>7</v>
      </c>
      <c r="J201" s="12">
        <v>1</v>
      </c>
      <c r="K201" s="13" t="s">
        <v>137</v>
      </c>
      <c r="L201" s="14" t="s">
        <v>0</v>
      </c>
      <c r="M201" s="34">
        <f>M202+M203+M204+M205</f>
        <v>15067776</v>
      </c>
      <c r="N201" s="35">
        <v>12868385.5</v>
      </c>
      <c r="O201" s="34">
        <f>O202+O203+O204+O205</f>
        <v>12195653.090000002</v>
      </c>
      <c r="P201" s="11"/>
    </row>
    <row r="202" spans="1:16" ht="12.75" customHeight="1">
      <c r="A202" s="7"/>
      <c r="B202" s="57" t="s">
        <v>29</v>
      </c>
      <c r="C202" s="57"/>
      <c r="D202" s="57"/>
      <c r="E202" s="57"/>
      <c r="F202" s="57"/>
      <c r="G202" s="57"/>
      <c r="H202" s="58"/>
      <c r="I202" s="12">
        <v>7</v>
      </c>
      <c r="J202" s="12">
        <v>1</v>
      </c>
      <c r="K202" s="13" t="s">
        <v>137</v>
      </c>
      <c r="L202" s="14" t="s">
        <v>28</v>
      </c>
      <c r="M202" s="34">
        <v>3235184</v>
      </c>
      <c r="N202" s="35">
        <v>2922060.88</v>
      </c>
      <c r="O202" s="34">
        <v>2922060.88</v>
      </c>
      <c r="P202" s="11"/>
    </row>
    <row r="203" spans="1:16" ht="21.75" customHeight="1">
      <c r="A203" s="7"/>
      <c r="B203" s="57" t="s">
        <v>25</v>
      </c>
      <c r="C203" s="57"/>
      <c r="D203" s="57"/>
      <c r="E203" s="57"/>
      <c r="F203" s="57"/>
      <c r="G203" s="57"/>
      <c r="H203" s="58"/>
      <c r="I203" s="12">
        <v>7</v>
      </c>
      <c r="J203" s="12">
        <v>1</v>
      </c>
      <c r="K203" s="13" t="s">
        <v>137</v>
      </c>
      <c r="L203" s="14" t="s">
        <v>23</v>
      </c>
      <c r="M203" s="34">
        <v>11832592</v>
      </c>
      <c r="N203" s="35">
        <v>9935424.6199999992</v>
      </c>
      <c r="O203" s="34">
        <v>9262797.9900000002</v>
      </c>
      <c r="P203" s="11"/>
    </row>
    <row r="204" spans="1:16" ht="21.75" customHeight="1">
      <c r="A204" s="7"/>
      <c r="B204" s="57" t="s">
        <v>37</v>
      </c>
      <c r="C204" s="57"/>
      <c r="D204" s="57"/>
      <c r="E204" s="57"/>
      <c r="F204" s="57"/>
      <c r="G204" s="57"/>
      <c r="H204" s="58"/>
      <c r="I204" s="12">
        <v>7</v>
      </c>
      <c r="J204" s="12">
        <v>1</v>
      </c>
      <c r="K204" s="13" t="s">
        <v>137</v>
      </c>
      <c r="L204" s="14" t="s">
        <v>35</v>
      </c>
      <c r="M204" s="34"/>
      <c r="N204" s="35">
        <v>10800</v>
      </c>
      <c r="O204" s="34">
        <v>10767.76</v>
      </c>
      <c r="P204" s="11"/>
    </row>
    <row r="205" spans="1:16" ht="12.75" customHeight="1">
      <c r="A205" s="7"/>
      <c r="B205" s="57" t="s">
        <v>63</v>
      </c>
      <c r="C205" s="57"/>
      <c r="D205" s="57"/>
      <c r="E205" s="57"/>
      <c r="F205" s="57"/>
      <c r="G205" s="57"/>
      <c r="H205" s="58"/>
      <c r="I205" s="12">
        <v>7</v>
      </c>
      <c r="J205" s="12">
        <v>1</v>
      </c>
      <c r="K205" s="13" t="s">
        <v>137</v>
      </c>
      <c r="L205" s="14" t="s">
        <v>61</v>
      </c>
      <c r="M205" s="34"/>
      <c r="N205" s="35">
        <v>100</v>
      </c>
      <c r="O205" s="34">
        <v>26.46</v>
      </c>
      <c r="P205" s="11"/>
    </row>
    <row r="206" spans="1:16" ht="32.25" customHeight="1">
      <c r="A206" s="7"/>
      <c r="B206" s="57" t="s">
        <v>107</v>
      </c>
      <c r="C206" s="57"/>
      <c r="D206" s="57"/>
      <c r="E206" s="57"/>
      <c r="F206" s="57"/>
      <c r="G206" s="57"/>
      <c r="H206" s="58"/>
      <c r="I206" s="12">
        <v>7</v>
      </c>
      <c r="J206" s="12">
        <v>1</v>
      </c>
      <c r="K206" s="13" t="s">
        <v>136</v>
      </c>
      <c r="L206" s="14" t="s">
        <v>0</v>
      </c>
      <c r="M206" s="34">
        <f>M207+M208</f>
        <v>1538300</v>
      </c>
      <c r="N206" s="35">
        <v>1401800</v>
      </c>
      <c r="O206" s="34">
        <f>O207+O208</f>
        <v>1232161.6800000002</v>
      </c>
      <c r="P206" s="11"/>
    </row>
    <row r="207" spans="1:16" ht="12.75" customHeight="1">
      <c r="A207" s="7"/>
      <c r="B207" s="57" t="s">
        <v>29</v>
      </c>
      <c r="C207" s="57"/>
      <c r="D207" s="57"/>
      <c r="E207" s="57"/>
      <c r="F207" s="57"/>
      <c r="G207" s="57"/>
      <c r="H207" s="58"/>
      <c r="I207" s="12">
        <v>7</v>
      </c>
      <c r="J207" s="12">
        <v>1</v>
      </c>
      <c r="K207" s="13" t="s">
        <v>136</v>
      </c>
      <c r="L207" s="14" t="s">
        <v>28</v>
      </c>
      <c r="M207" s="34">
        <v>642600</v>
      </c>
      <c r="N207" s="35">
        <v>642600</v>
      </c>
      <c r="O207" s="34">
        <v>523454.52</v>
      </c>
      <c r="P207" s="11"/>
    </row>
    <row r="208" spans="1:16" ht="21.75" customHeight="1">
      <c r="A208" s="7"/>
      <c r="B208" s="57" t="s">
        <v>37</v>
      </c>
      <c r="C208" s="57"/>
      <c r="D208" s="57"/>
      <c r="E208" s="57"/>
      <c r="F208" s="57"/>
      <c r="G208" s="57"/>
      <c r="H208" s="58"/>
      <c r="I208" s="12">
        <v>7</v>
      </c>
      <c r="J208" s="12">
        <v>1</v>
      </c>
      <c r="K208" s="13" t="s">
        <v>136</v>
      </c>
      <c r="L208" s="14" t="s">
        <v>35</v>
      </c>
      <c r="M208" s="34">
        <v>895700</v>
      </c>
      <c r="N208" s="35">
        <v>759200</v>
      </c>
      <c r="O208" s="34">
        <v>708707.16</v>
      </c>
      <c r="P208" s="11"/>
    </row>
    <row r="209" spans="1:16" ht="147.75" customHeight="1">
      <c r="A209" s="7"/>
      <c r="B209" s="57" t="s">
        <v>44</v>
      </c>
      <c r="C209" s="57"/>
      <c r="D209" s="57"/>
      <c r="E209" s="57"/>
      <c r="F209" s="57"/>
      <c r="G209" s="57"/>
      <c r="H209" s="58"/>
      <c r="I209" s="12">
        <v>7</v>
      </c>
      <c r="J209" s="12">
        <v>1</v>
      </c>
      <c r="K209" s="13" t="s">
        <v>135</v>
      </c>
      <c r="L209" s="14" t="s">
        <v>0</v>
      </c>
      <c r="M209" s="34">
        <f>M210+M211</f>
        <v>24243000</v>
      </c>
      <c r="N209" s="35">
        <v>24243600</v>
      </c>
      <c r="O209" s="34">
        <f>O210+O211</f>
        <v>24243600</v>
      </c>
      <c r="P209" s="11"/>
    </row>
    <row r="210" spans="1:16" ht="12.75" customHeight="1">
      <c r="A210" s="7"/>
      <c r="B210" s="57" t="s">
        <v>29</v>
      </c>
      <c r="C210" s="57"/>
      <c r="D210" s="57"/>
      <c r="E210" s="57"/>
      <c r="F210" s="57"/>
      <c r="G210" s="57"/>
      <c r="H210" s="58"/>
      <c r="I210" s="12">
        <v>7</v>
      </c>
      <c r="J210" s="12">
        <v>1</v>
      </c>
      <c r="K210" s="13" t="s">
        <v>135</v>
      </c>
      <c r="L210" s="14" t="s">
        <v>28</v>
      </c>
      <c r="M210" s="34">
        <v>23587000</v>
      </c>
      <c r="N210" s="35">
        <v>24163511</v>
      </c>
      <c r="O210" s="34">
        <v>24163511</v>
      </c>
      <c r="P210" s="11"/>
    </row>
    <row r="211" spans="1:16" ht="21.75" customHeight="1">
      <c r="A211" s="7"/>
      <c r="B211" s="57" t="s">
        <v>25</v>
      </c>
      <c r="C211" s="57"/>
      <c r="D211" s="57"/>
      <c r="E211" s="57"/>
      <c r="F211" s="57"/>
      <c r="G211" s="57"/>
      <c r="H211" s="58"/>
      <c r="I211" s="12">
        <v>7</v>
      </c>
      <c r="J211" s="12">
        <v>1</v>
      </c>
      <c r="K211" s="13" t="s">
        <v>135</v>
      </c>
      <c r="L211" s="14" t="s">
        <v>23</v>
      </c>
      <c r="M211" s="34">
        <v>656000</v>
      </c>
      <c r="N211" s="35">
        <v>80089</v>
      </c>
      <c r="O211" s="34">
        <v>80089</v>
      </c>
      <c r="P211" s="11"/>
    </row>
    <row r="212" spans="1:16" ht="21.75" customHeight="1">
      <c r="A212" s="7"/>
      <c r="B212" s="57" t="s">
        <v>105</v>
      </c>
      <c r="C212" s="57"/>
      <c r="D212" s="57"/>
      <c r="E212" s="57"/>
      <c r="F212" s="57"/>
      <c r="G212" s="57"/>
      <c r="H212" s="58"/>
      <c r="I212" s="12">
        <v>7</v>
      </c>
      <c r="J212" s="12">
        <v>1</v>
      </c>
      <c r="K212" s="13" t="s">
        <v>104</v>
      </c>
      <c r="L212" s="14" t="s">
        <v>0</v>
      </c>
      <c r="M212" s="34">
        <f>M213</f>
        <v>236500</v>
      </c>
      <c r="N212" s="35">
        <v>232166.8</v>
      </c>
      <c r="O212" s="34">
        <f>O213</f>
        <v>232166.8</v>
      </c>
      <c r="P212" s="11"/>
    </row>
    <row r="213" spans="1:16" ht="21.75" customHeight="1">
      <c r="A213" s="7"/>
      <c r="B213" s="57" t="s">
        <v>25</v>
      </c>
      <c r="C213" s="57"/>
      <c r="D213" s="57"/>
      <c r="E213" s="57"/>
      <c r="F213" s="57"/>
      <c r="G213" s="57"/>
      <c r="H213" s="58"/>
      <c r="I213" s="12">
        <v>7</v>
      </c>
      <c r="J213" s="12">
        <v>1</v>
      </c>
      <c r="K213" s="13" t="s">
        <v>104</v>
      </c>
      <c r="L213" s="14" t="s">
        <v>23</v>
      </c>
      <c r="M213" s="34">
        <v>236500</v>
      </c>
      <c r="N213" s="35">
        <v>232166.8</v>
      </c>
      <c r="O213" s="34">
        <v>232166.8</v>
      </c>
      <c r="P213" s="11"/>
    </row>
    <row r="214" spans="1:16" ht="32.25" customHeight="1">
      <c r="A214" s="7"/>
      <c r="B214" s="57" t="s">
        <v>103</v>
      </c>
      <c r="C214" s="57"/>
      <c r="D214" s="57"/>
      <c r="E214" s="57"/>
      <c r="F214" s="57"/>
      <c r="G214" s="57"/>
      <c r="H214" s="58"/>
      <c r="I214" s="12">
        <v>7</v>
      </c>
      <c r="J214" s="12">
        <v>1</v>
      </c>
      <c r="K214" s="13" t="s">
        <v>102</v>
      </c>
      <c r="L214" s="14" t="s">
        <v>0</v>
      </c>
      <c r="M214" s="34">
        <f>M215</f>
        <v>0</v>
      </c>
      <c r="N214" s="35">
        <v>50941.440000000002</v>
      </c>
      <c r="O214" s="34">
        <f>O215</f>
        <v>50941.440000000002</v>
      </c>
      <c r="P214" s="11"/>
    </row>
    <row r="215" spans="1:16" ht="21.75" customHeight="1">
      <c r="A215" s="7"/>
      <c r="B215" s="57" t="s">
        <v>25</v>
      </c>
      <c r="C215" s="57"/>
      <c r="D215" s="57"/>
      <c r="E215" s="57"/>
      <c r="F215" s="57"/>
      <c r="G215" s="57"/>
      <c r="H215" s="58"/>
      <c r="I215" s="12">
        <v>7</v>
      </c>
      <c r="J215" s="12">
        <v>1</v>
      </c>
      <c r="K215" s="13" t="s">
        <v>102</v>
      </c>
      <c r="L215" s="14" t="s">
        <v>23</v>
      </c>
      <c r="M215" s="34"/>
      <c r="N215" s="35">
        <v>50941.440000000002</v>
      </c>
      <c r="O215" s="34">
        <v>50941.440000000002</v>
      </c>
      <c r="P215" s="11"/>
    </row>
    <row r="216" spans="1:16" ht="12.75" customHeight="1">
      <c r="A216" s="7"/>
      <c r="B216" s="57" t="s">
        <v>7</v>
      </c>
      <c r="C216" s="57"/>
      <c r="D216" s="57"/>
      <c r="E216" s="57"/>
      <c r="F216" s="57"/>
      <c r="G216" s="57"/>
      <c r="H216" s="58"/>
      <c r="I216" s="12">
        <v>7</v>
      </c>
      <c r="J216" s="12">
        <v>1</v>
      </c>
      <c r="K216" s="13" t="s">
        <v>3</v>
      </c>
      <c r="L216" s="14" t="s">
        <v>0</v>
      </c>
      <c r="M216" s="34">
        <f>M217</f>
        <v>1269089.6000000001</v>
      </c>
      <c r="N216" s="35">
        <v>1268068.71</v>
      </c>
      <c r="O216" s="34">
        <f>O217</f>
        <v>1155555.55</v>
      </c>
      <c r="P216" s="11"/>
    </row>
    <row r="217" spans="1:16" ht="21.75" customHeight="1">
      <c r="A217" s="7"/>
      <c r="B217" s="57" t="s">
        <v>25</v>
      </c>
      <c r="C217" s="57"/>
      <c r="D217" s="57"/>
      <c r="E217" s="57"/>
      <c r="F217" s="57"/>
      <c r="G217" s="57"/>
      <c r="H217" s="58"/>
      <c r="I217" s="12">
        <v>7</v>
      </c>
      <c r="J217" s="12">
        <v>1</v>
      </c>
      <c r="K217" s="13" t="s">
        <v>3</v>
      </c>
      <c r="L217" s="14" t="s">
        <v>23</v>
      </c>
      <c r="M217" s="34">
        <f>821189.6+447900</f>
        <v>1269089.6000000001</v>
      </c>
      <c r="N217" s="35">
        <v>1268068.71</v>
      </c>
      <c r="O217" s="34">
        <v>1155555.55</v>
      </c>
      <c r="P217" s="11"/>
    </row>
    <row r="218" spans="1:16" ht="12.75" customHeight="1">
      <c r="A218" s="7"/>
      <c r="B218" s="57" t="s">
        <v>134</v>
      </c>
      <c r="C218" s="57"/>
      <c r="D218" s="57"/>
      <c r="E218" s="57"/>
      <c r="F218" s="57"/>
      <c r="G218" s="57"/>
      <c r="H218" s="58"/>
      <c r="I218" s="12">
        <v>7</v>
      </c>
      <c r="J218" s="12">
        <v>2</v>
      </c>
      <c r="K218" s="13" t="s">
        <v>1</v>
      </c>
      <c r="L218" s="14" t="s">
        <v>0</v>
      </c>
      <c r="M218" s="34">
        <f>M219+M223+M225+M227+M229+M232+M235+M237+M239+M242+M245+M247+M249+M251+M253</f>
        <v>177192274.85000002</v>
      </c>
      <c r="N218" s="35">
        <v>198217320.78999999</v>
      </c>
      <c r="O218" s="34">
        <f>O219+O223+O225+O227+O229+O232+O235+O237+O239+O242+O245+O247+O249+O251+O253</f>
        <v>193826989.84000003</v>
      </c>
      <c r="P218" s="11"/>
    </row>
    <row r="219" spans="1:16" ht="21.75" customHeight="1">
      <c r="A219" s="7"/>
      <c r="B219" s="57" t="s">
        <v>79</v>
      </c>
      <c r="C219" s="57"/>
      <c r="D219" s="57"/>
      <c r="E219" s="57"/>
      <c r="F219" s="57"/>
      <c r="G219" s="57"/>
      <c r="H219" s="58"/>
      <c r="I219" s="12">
        <v>7</v>
      </c>
      <c r="J219" s="12">
        <v>2</v>
      </c>
      <c r="K219" s="13" t="s">
        <v>133</v>
      </c>
      <c r="L219" s="14" t="s">
        <v>0</v>
      </c>
      <c r="M219" s="34">
        <f>M220+M221+M222</f>
        <v>30182393</v>
      </c>
      <c r="N219" s="35">
        <v>28357393.460000001</v>
      </c>
      <c r="O219" s="34">
        <f>O220+O221+O222</f>
        <v>26208235.98</v>
      </c>
      <c r="P219" s="11"/>
    </row>
    <row r="220" spans="1:16" ht="12.75" customHeight="1">
      <c r="A220" s="7"/>
      <c r="B220" s="57" t="s">
        <v>29</v>
      </c>
      <c r="C220" s="57"/>
      <c r="D220" s="57"/>
      <c r="E220" s="57"/>
      <c r="F220" s="57"/>
      <c r="G220" s="57"/>
      <c r="H220" s="58"/>
      <c r="I220" s="12">
        <v>7</v>
      </c>
      <c r="J220" s="12">
        <v>2</v>
      </c>
      <c r="K220" s="13" t="s">
        <v>133</v>
      </c>
      <c r="L220" s="14" t="s">
        <v>28</v>
      </c>
      <c r="M220" s="34"/>
      <c r="N220" s="35">
        <v>57600</v>
      </c>
      <c r="O220" s="34">
        <v>57525</v>
      </c>
      <c r="P220" s="11"/>
    </row>
    <row r="221" spans="1:16" ht="21.75" customHeight="1">
      <c r="A221" s="7"/>
      <c r="B221" s="57" t="s">
        <v>25</v>
      </c>
      <c r="C221" s="57"/>
      <c r="D221" s="57"/>
      <c r="E221" s="57"/>
      <c r="F221" s="57"/>
      <c r="G221" s="57"/>
      <c r="H221" s="58"/>
      <c r="I221" s="12">
        <v>7</v>
      </c>
      <c r="J221" s="12">
        <v>2</v>
      </c>
      <c r="K221" s="13" t="s">
        <v>133</v>
      </c>
      <c r="L221" s="14" t="s">
        <v>23</v>
      </c>
      <c r="M221" s="34">
        <v>28614193</v>
      </c>
      <c r="N221" s="35">
        <v>27440122.52</v>
      </c>
      <c r="O221" s="34">
        <v>25293388.690000001</v>
      </c>
      <c r="P221" s="11"/>
    </row>
    <row r="222" spans="1:16" ht="12.75" customHeight="1">
      <c r="A222" s="7"/>
      <c r="B222" s="57" t="s">
        <v>63</v>
      </c>
      <c r="C222" s="57"/>
      <c r="D222" s="57"/>
      <c r="E222" s="57"/>
      <c r="F222" s="57"/>
      <c r="G222" s="57"/>
      <c r="H222" s="58"/>
      <c r="I222" s="12">
        <v>7</v>
      </c>
      <c r="J222" s="12">
        <v>2</v>
      </c>
      <c r="K222" s="13" t="s">
        <v>133</v>
      </c>
      <c r="L222" s="14" t="s">
        <v>61</v>
      </c>
      <c r="M222" s="34">
        <v>1568200</v>
      </c>
      <c r="N222" s="35">
        <v>859670.94</v>
      </c>
      <c r="O222" s="34">
        <v>857322.29</v>
      </c>
      <c r="P222" s="11"/>
    </row>
    <row r="223" spans="1:16" ht="42.75" customHeight="1">
      <c r="A223" s="7"/>
      <c r="B223" s="57" t="s">
        <v>132</v>
      </c>
      <c r="C223" s="57"/>
      <c r="D223" s="57"/>
      <c r="E223" s="57"/>
      <c r="F223" s="57"/>
      <c r="G223" s="57"/>
      <c r="H223" s="58"/>
      <c r="I223" s="12">
        <v>7</v>
      </c>
      <c r="J223" s="12">
        <v>2</v>
      </c>
      <c r="K223" s="13" t="s">
        <v>131</v>
      </c>
      <c r="L223" s="14" t="s">
        <v>0</v>
      </c>
      <c r="M223" s="34">
        <f>M224</f>
        <v>6484000</v>
      </c>
      <c r="N223" s="35">
        <v>6484000</v>
      </c>
      <c r="O223" s="34">
        <f>O224</f>
        <v>6339863.4000000004</v>
      </c>
      <c r="P223" s="11"/>
    </row>
    <row r="224" spans="1:16" ht="12.75" customHeight="1">
      <c r="A224" s="7"/>
      <c r="B224" s="57" t="s">
        <v>29</v>
      </c>
      <c r="C224" s="57"/>
      <c r="D224" s="57"/>
      <c r="E224" s="57"/>
      <c r="F224" s="57"/>
      <c r="G224" s="57"/>
      <c r="H224" s="58"/>
      <c r="I224" s="12">
        <v>7</v>
      </c>
      <c r="J224" s="12">
        <v>2</v>
      </c>
      <c r="K224" s="13" t="s">
        <v>131</v>
      </c>
      <c r="L224" s="14" t="s">
        <v>28</v>
      </c>
      <c r="M224" s="34">
        <v>6484000</v>
      </c>
      <c r="N224" s="35">
        <v>6484000</v>
      </c>
      <c r="O224" s="34">
        <v>6339863.4000000004</v>
      </c>
      <c r="P224" s="11"/>
    </row>
    <row r="225" spans="1:16" ht="21.75" customHeight="1">
      <c r="A225" s="7"/>
      <c r="B225" s="57" t="s">
        <v>130</v>
      </c>
      <c r="C225" s="57"/>
      <c r="D225" s="57"/>
      <c r="E225" s="57"/>
      <c r="F225" s="57"/>
      <c r="G225" s="57"/>
      <c r="H225" s="58"/>
      <c r="I225" s="12">
        <v>7</v>
      </c>
      <c r="J225" s="12">
        <v>2</v>
      </c>
      <c r="K225" s="13" t="s">
        <v>129</v>
      </c>
      <c r="L225" s="14" t="s">
        <v>0</v>
      </c>
      <c r="M225" s="34">
        <f>M226</f>
        <v>0</v>
      </c>
      <c r="N225" s="35">
        <v>1225000</v>
      </c>
      <c r="O225" s="34">
        <f>O226</f>
        <v>1225000</v>
      </c>
      <c r="P225" s="11"/>
    </row>
    <row r="226" spans="1:16" ht="21.75" customHeight="1">
      <c r="A226" s="7"/>
      <c r="B226" s="57" t="s">
        <v>25</v>
      </c>
      <c r="C226" s="57"/>
      <c r="D226" s="57"/>
      <c r="E226" s="57"/>
      <c r="F226" s="57"/>
      <c r="G226" s="57"/>
      <c r="H226" s="58"/>
      <c r="I226" s="12">
        <v>7</v>
      </c>
      <c r="J226" s="12">
        <v>2</v>
      </c>
      <c r="K226" s="13" t="s">
        <v>129</v>
      </c>
      <c r="L226" s="14" t="s">
        <v>23</v>
      </c>
      <c r="M226" s="34"/>
      <c r="N226" s="35">
        <v>1225000</v>
      </c>
      <c r="O226" s="34">
        <v>1225000</v>
      </c>
      <c r="P226" s="11"/>
    </row>
    <row r="227" spans="1:16" ht="32.25" customHeight="1">
      <c r="A227" s="7"/>
      <c r="B227" s="57" t="s">
        <v>128</v>
      </c>
      <c r="C227" s="57"/>
      <c r="D227" s="57"/>
      <c r="E227" s="57"/>
      <c r="F227" s="57"/>
      <c r="G227" s="57"/>
      <c r="H227" s="58"/>
      <c r="I227" s="12">
        <v>7</v>
      </c>
      <c r="J227" s="12">
        <v>2</v>
      </c>
      <c r="K227" s="13" t="s">
        <v>127</v>
      </c>
      <c r="L227" s="14" t="s">
        <v>0</v>
      </c>
      <c r="M227" s="34">
        <f>M228</f>
        <v>3226036.43</v>
      </c>
      <c r="N227" s="35">
        <v>4964535.62</v>
      </c>
      <c r="O227" s="34">
        <f>O228</f>
        <v>4933701.63</v>
      </c>
      <c r="P227" s="11"/>
    </row>
    <row r="228" spans="1:16" ht="21.75" customHeight="1">
      <c r="A228" s="7"/>
      <c r="B228" s="57" t="s">
        <v>25</v>
      </c>
      <c r="C228" s="57"/>
      <c r="D228" s="57"/>
      <c r="E228" s="57"/>
      <c r="F228" s="57"/>
      <c r="G228" s="57"/>
      <c r="H228" s="58"/>
      <c r="I228" s="12">
        <v>7</v>
      </c>
      <c r="J228" s="12">
        <v>2</v>
      </c>
      <c r="K228" s="13" t="s">
        <v>127</v>
      </c>
      <c r="L228" s="14" t="s">
        <v>23</v>
      </c>
      <c r="M228" s="34">
        <v>3226036.43</v>
      </c>
      <c r="N228" s="35">
        <v>4964535.62</v>
      </c>
      <c r="O228" s="34">
        <v>4933701.63</v>
      </c>
      <c r="P228" s="11"/>
    </row>
    <row r="229" spans="1:16" ht="32.25" customHeight="1">
      <c r="A229" s="7"/>
      <c r="B229" s="57" t="s">
        <v>107</v>
      </c>
      <c r="C229" s="57"/>
      <c r="D229" s="57"/>
      <c r="E229" s="57"/>
      <c r="F229" s="57"/>
      <c r="G229" s="57"/>
      <c r="H229" s="58"/>
      <c r="I229" s="12">
        <v>7</v>
      </c>
      <c r="J229" s="12">
        <v>2</v>
      </c>
      <c r="K229" s="13" t="s">
        <v>126</v>
      </c>
      <c r="L229" s="14" t="s">
        <v>0</v>
      </c>
      <c r="M229" s="34">
        <f>M230+M231</f>
        <v>5980500</v>
      </c>
      <c r="N229" s="35">
        <v>5581200</v>
      </c>
      <c r="O229" s="34">
        <f>O230+O231</f>
        <v>5560141.1400000006</v>
      </c>
      <c r="P229" s="11"/>
    </row>
    <row r="230" spans="1:16" ht="12.75" customHeight="1">
      <c r="A230" s="7"/>
      <c r="B230" s="57" t="s">
        <v>29</v>
      </c>
      <c r="C230" s="57"/>
      <c r="D230" s="57"/>
      <c r="E230" s="57"/>
      <c r="F230" s="57"/>
      <c r="G230" s="57"/>
      <c r="H230" s="58"/>
      <c r="I230" s="12">
        <v>7</v>
      </c>
      <c r="J230" s="12">
        <v>2</v>
      </c>
      <c r="K230" s="13" t="s">
        <v>126</v>
      </c>
      <c r="L230" s="14" t="s">
        <v>28</v>
      </c>
      <c r="M230" s="34">
        <v>2760500</v>
      </c>
      <c r="N230" s="35">
        <v>2241625.7999999998</v>
      </c>
      <c r="O230" s="34">
        <v>2220566.94</v>
      </c>
      <c r="P230" s="11"/>
    </row>
    <row r="231" spans="1:16" ht="21.75" customHeight="1">
      <c r="A231" s="7"/>
      <c r="B231" s="57" t="s">
        <v>37</v>
      </c>
      <c r="C231" s="57"/>
      <c r="D231" s="57"/>
      <c r="E231" s="57"/>
      <c r="F231" s="57"/>
      <c r="G231" s="57"/>
      <c r="H231" s="58"/>
      <c r="I231" s="12">
        <v>7</v>
      </c>
      <c r="J231" s="12">
        <v>2</v>
      </c>
      <c r="K231" s="13" t="s">
        <v>126</v>
      </c>
      <c r="L231" s="14" t="s">
        <v>35</v>
      </c>
      <c r="M231" s="34">
        <v>3220000</v>
      </c>
      <c r="N231" s="35">
        <v>3339574.2</v>
      </c>
      <c r="O231" s="34">
        <v>3339574.2</v>
      </c>
      <c r="P231" s="11"/>
    </row>
    <row r="232" spans="1:16" ht="147.75" customHeight="1">
      <c r="A232" s="7"/>
      <c r="B232" s="57" t="s">
        <v>44</v>
      </c>
      <c r="C232" s="57"/>
      <c r="D232" s="57"/>
      <c r="E232" s="57"/>
      <c r="F232" s="57"/>
      <c r="G232" s="57"/>
      <c r="H232" s="58"/>
      <c r="I232" s="12">
        <v>7</v>
      </c>
      <c r="J232" s="12">
        <v>2</v>
      </c>
      <c r="K232" s="13" t="s">
        <v>43</v>
      </c>
      <c r="L232" s="14" t="s">
        <v>0</v>
      </c>
      <c r="M232" s="34">
        <f>M233+M234</f>
        <v>108640500</v>
      </c>
      <c r="N232" s="35">
        <v>133095950</v>
      </c>
      <c r="O232" s="34">
        <f>O233+O234</f>
        <v>133013440.34</v>
      </c>
      <c r="P232" s="11"/>
    </row>
    <row r="233" spans="1:16" ht="12.75" customHeight="1">
      <c r="A233" s="7"/>
      <c r="B233" s="57" t="s">
        <v>29</v>
      </c>
      <c r="C233" s="57"/>
      <c r="D233" s="57"/>
      <c r="E233" s="57"/>
      <c r="F233" s="57"/>
      <c r="G233" s="57"/>
      <c r="H233" s="58"/>
      <c r="I233" s="12">
        <v>7</v>
      </c>
      <c r="J233" s="12">
        <v>2</v>
      </c>
      <c r="K233" s="13" t="s">
        <v>43</v>
      </c>
      <c r="L233" s="14" t="s">
        <v>28</v>
      </c>
      <c r="M233" s="34">
        <v>103640500</v>
      </c>
      <c r="N233" s="35">
        <v>128658696.61</v>
      </c>
      <c r="O233" s="34">
        <v>128576187.55</v>
      </c>
      <c r="P233" s="11"/>
    </row>
    <row r="234" spans="1:16" ht="21.75" customHeight="1">
      <c r="A234" s="7"/>
      <c r="B234" s="57" t="s">
        <v>25</v>
      </c>
      <c r="C234" s="57"/>
      <c r="D234" s="57"/>
      <c r="E234" s="57"/>
      <c r="F234" s="57"/>
      <c r="G234" s="57"/>
      <c r="H234" s="58"/>
      <c r="I234" s="12">
        <v>7</v>
      </c>
      <c r="J234" s="12">
        <v>2</v>
      </c>
      <c r="K234" s="13" t="s">
        <v>43</v>
      </c>
      <c r="L234" s="14" t="s">
        <v>23</v>
      </c>
      <c r="M234" s="34">
        <v>5000000</v>
      </c>
      <c r="N234" s="35">
        <v>4437253.3899999997</v>
      </c>
      <c r="O234" s="34">
        <v>4437252.79</v>
      </c>
      <c r="P234" s="11"/>
    </row>
    <row r="235" spans="1:16" ht="53.25" customHeight="1">
      <c r="A235" s="7"/>
      <c r="B235" s="57" t="s">
        <v>125</v>
      </c>
      <c r="C235" s="57"/>
      <c r="D235" s="57"/>
      <c r="E235" s="57"/>
      <c r="F235" s="57"/>
      <c r="G235" s="57"/>
      <c r="H235" s="58"/>
      <c r="I235" s="12">
        <v>7</v>
      </c>
      <c r="J235" s="12">
        <v>2</v>
      </c>
      <c r="K235" s="13" t="s">
        <v>124</v>
      </c>
      <c r="L235" s="14" t="s">
        <v>0</v>
      </c>
      <c r="M235" s="34">
        <f>M236</f>
        <v>1584580.42</v>
      </c>
      <c r="N235" s="35">
        <v>1584580.42</v>
      </c>
      <c r="O235" s="34">
        <f>O236</f>
        <v>1584579.77</v>
      </c>
      <c r="P235" s="11"/>
    </row>
    <row r="236" spans="1:16" ht="21.75" customHeight="1">
      <c r="A236" s="7"/>
      <c r="B236" s="57" t="s">
        <v>25</v>
      </c>
      <c r="C236" s="57"/>
      <c r="D236" s="57"/>
      <c r="E236" s="57"/>
      <c r="F236" s="57"/>
      <c r="G236" s="57"/>
      <c r="H236" s="58"/>
      <c r="I236" s="12">
        <v>7</v>
      </c>
      <c r="J236" s="12">
        <v>2</v>
      </c>
      <c r="K236" s="13" t="s">
        <v>124</v>
      </c>
      <c r="L236" s="14" t="s">
        <v>23</v>
      </c>
      <c r="M236" s="34">
        <v>1584580.42</v>
      </c>
      <c r="N236" s="35">
        <v>1584580.42</v>
      </c>
      <c r="O236" s="34">
        <v>1584579.77</v>
      </c>
      <c r="P236" s="11"/>
    </row>
    <row r="237" spans="1:16" ht="32.25" customHeight="1">
      <c r="A237" s="7"/>
      <c r="B237" s="57" t="s">
        <v>123</v>
      </c>
      <c r="C237" s="57"/>
      <c r="D237" s="57"/>
      <c r="E237" s="57"/>
      <c r="F237" s="57"/>
      <c r="G237" s="57"/>
      <c r="H237" s="58"/>
      <c r="I237" s="12">
        <v>7</v>
      </c>
      <c r="J237" s="12">
        <v>2</v>
      </c>
      <c r="K237" s="13" t="s">
        <v>122</v>
      </c>
      <c r="L237" s="14" t="s">
        <v>0</v>
      </c>
      <c r="M237" s="34">
        <f>M238</f>
        <v>3837481.06</v>
      </c>
      <c r="N237" s="35">
        <v>3488297.78</v>
      </c>
      <c r="O237" s="34">
        <f>O238</f>
        <v>3488297.78</v>
      </c>
      <c r="P237" s="11"/>
    </row>
    <row r="238" spans="1:16" ht="21.75" customHeight="1">
      <c r="A238" s="7"/>
      <c r="B238" s="57" t="s">
        <v>25</v>
      </c>
      <c r="C238" s="57"/>
      <c r="D238" s="57"/>
      <c r="E238" s="57"/>
      <c r="F238" s="57"/>
      <c r="G238" s="57"/>
      <c r="H238" s="58"/>
      <c r="I238" s="12">
        <v>7</v>
      </c>
      <c r="J238" s="12">
        <v>2</v>
      </c>
      <c r="K238" s="13" t="s">
        <v>122</v>
      </c>
      <c r="L238" s="14" t="s">
        <v>23</v>
      </c>
      <c r="M238" s="34">
        <v>3837481.06</v>
      </c>
      <c r="N238" s="35">
        <v>3488297.78</v>
      </c>
      <c r="O238" s="34">
        <v>3488297.78</v>
      </c>
      <c r="P238" s="11"/>
    </row>
    <row r="239" spans="1:16" ht="21.75" customHeight="1">
      <c r="A239" s="7"/>
      <c r="B239" s="57" t="s">
        <v>121</v>
      </c>
      <c r="C239" s="57"/>
      <c r="D239" s="57"/>
      <c r="E239" s="57"/>
      <c r="F239" s="57"/>
      <c r="G239" s="57"/>
      <c r="H239" s="58"/>
      <c r="I239" s="12">
        <v>7</v>
      </c>
      <c r="J239" s="12">
        <v>2</v>
      </c>
      <c r="K239" s="13" t="s">
        <v>120</v>
      </c>
      <c r="L239" s="14" t="s">
        <v>0</v>
      </c>
      <c r="M239" s="34">
        <f>M240+M241</f>
        <v>9032600.3000000007</v>
      </c>
      <c r="N239" s="35">
        <v>5622463.9199999999</v>
      </c>
      <c r="O239" s="34">
        <f>O240+O241</f>
        <v>5113180.6100000003</v>
      </c>
      <c r="P239" s="11"/>
    </row>
    <row r="240" spans="1:16" ht="21.75" customHeight="1">
      <c r="A240" s="7"/>
      <c r="B240" s="57" t="s">
        <v>25</v>
      </c>
      <c r="C240" s="57"/>
      <c r="D240" s="57"/>
      <c r="E240" s="57"/>
      <c r="F240" s="57"/>
      <c r="G240" s="57"/>
      <c r="H240" s="58"/>
      <c r="I240" s="12">
        <v>7</v>
      </c>
      <c r="J240" s="12">
        <v>2</v>
      </c>
      <c r="K240" s="13" t="s">
        <v>120</v>
      </c>
      <c r="L240" s="14" t="s">
        <v>23</v>
      </c>
      <c r="M240" s="34">
        <v>9022800.3000000007</v>
      </c>
      <c r="N240" s="35">
        <v>5611301.9199999999</v>
      </c>
      <c r="O240" s="34">
        <v>5107544.53</v>
      </c>
      <c r="P240" s="11"/>
    </row>
    <row r="241" spans="1:16" ht="21.75" customHeight="1">
      <c r="A241" s="7"/>
      <c r="B241" s="57" t="s">
        <v>37</v>
      </c>
      <c r="C241" s="57"/>
      <c r="D241" s="57"/>
      <c r="E241" s="57"/>
      <c r="F241" s="57"/>
      <c r="G241" s="57"/>
      <c r="H241" s="58"/>
      <c r="I241" s="12">
        <v>7</v>
      </c>
      <c r="J241" s="12">
        <v>2</v>
      </c>
      <c r="K241" s="13" t="s">
        <v>120</v>
      </c>
      <c r="L241" s="14" t="s">
        <v>35</v>
      </c>
      <c r="M241" s="34">
        <v>9800</v>
      </c>
      <c r="N241" s="35">
        <v>11162</v>
      </c>
      <c r="O241" s="34">
        <v>5636.08</v>
      </c>
      <c r="P241" s="11"/>
    </row>
    <row r="242" spans="1:16" ht="89.25" customHeight="1">
      <c r="A242" s="7"/>
      <c r="B242" s="57" t="s">
        <v>119</v>
      </c>
      <c r="C242" s="57"/>
      <c r="D242" s="57"/>
      <c r="E242" s="57"/>
      <c r="F242" s="57"/>
      <c r="G242" s="57"/>
      <c r="H242" s="58"/>
      <c r="I242" s="12">
        <v>7</v>
      </c>
      <c r="J242" s="12">
        <v>2</v>
      </c>
      <c r="K242" s="13" t="s">
        <v>118</v>
      </c>
      <c r="L242" s="14" t="s">
        <v>0</v>
      </c>
      <c r="M242" s="34">
        <f>M243+M244</f>
        <v>806734.08</v>
      </c>
      <c r="N242" s="35">
        <v>857817.59999999998</v>
      </c>
      <c r="O242" s="34">
        <f>O243+O244</f>
        <v>797577.16</v>
      </c>
      <c r="P242" s="11"/>
    </row>
    <row r="243" spans="1:16" ht="21.75" customHeight="1">
      <c r="A243" s="7"/>
      <c r="B243" s="57" t="s">
        <v>25</v>
      </c>
      <c r="C243" s="57"/>
      <c r="D243" s="57"/>
      <c r="E243" s="57"/>
      <c r="F243" s="57"/>
      <c r="G243" s="57"/>
      <c r="H243" s="58"/>
      <c r="I243" s="12">
        <v>7</v>
      </c>
      <c r="J243" s="12">
        <v>2</v>
      </c>
      <c r="K243" s="13" t="s">
        <v>118</v>
      </c>
      <c r="L243" s="14" t="s">
        <v>23</v>
      </c>
      <c r="M243" s="34">
        <v>806734.08</v>
      </c>
      <c r="N243" s="35">
        <v>848209.32</v>
      </c>
      <c r="O243" s="34">
        <v>787968.88</v>
      </c>
      <c r="P243" s="11"/>
    </row>
    <row r="244" spans="1:16" ht="21.75" customHeight="1">
      <c r="A244" s="7"/>
      <c r="B244" s="57" t="s">
        <v>37</v>
      </c>
      <c r="C244" s="57"/>
      <c r="D244" s="57"/>
      <c r="E244" s="57"/>
      <c r="F244" s="57"/>
      <c r="G244" s="57"/>
      <c r="H244" s="58"/>
      <c r="I244" s="12">
        <v>7</v>
      </c>
      <c r="J244" s="12">
        <v>2</v>
      </c>
      <c r="K244" s="13" t="s">
        <v>118</v>
      </c>
      <c r="L244" s="14" t="s">
        <v>35</v>
      </c>
      <c r="M244" s="34"/>
      <c r="N244" s="35">
        <v>9608.2800000000007</v>
      </c>
      <c r="O244" s="34">
        <v>9608.2800000000007</v>
      </c>
      <c r="P244" s="11"/>
    </row>
    <row r="245" spans="1:16" ht="42.75" customHeight="1">
      <c r="A245" s="7"/>
      <c r="B245" s="57" t="s">
        <v>117</v>
      </c>
      <c r="C245" s="57"/>
      <c r="D245" s="57"/>
      <c r="E245" s="57"/>
      <c r="F245" s="57"/>
      <c r="G245" s="57"/>
      <c r="H245" s="58"/>
      <c r="I245" s="12">
        <v>7</v>
      </c>
      <c r="J245" s="12">
        <v>2</v>
      </c>
      <c r="K245" s="13" t="s">
        <v>116</v>
      </c>
      <c r="L245" s="14" t="s">
        <v>0</v>
      </c>
      <c r="M245" s="34">
        <f>M246</f>
        <v>4099837.36</v>
      </c>
      <c r="N245" s="35">
        <v>4099837.36</v>
      </c>
      <c r="O245" s="34">
        <f>O246</f>
        <v>2804600.67</v>
      </c>
      <c r="P245" s="11"/>
    </row>
    <row r="246" spans="1:16" ht="21.75" customHeight="1">
      <c r="A246" s="7"/>
      <c r="B246" s="57" t="s">
        <v>25</v>
      </c>
      <c r="C246" s="57"/>
      <c r="D246" s="57"/>
      <c r="E246" s="57"/>
      <c r="F246" s="57"/>
      <c r="G246" s="57"/>
      <c r="H246" s="58"/>
      <c r="I246" s="12">
        <v>7</v>
      </c>
      <c r="J246" s="12">
        <v>2</v>
      </c>
      <c r="K246" s="13" t="s">
        <v>116</v>
      </c>
      <c r="L246" s="14" t="s">
        <v>23</v>
      </c>
      <c r="M246" s="34">
        <v>4099837.36</v>
      </c>
      <c r="N246" s="35">
        <v>4099837.36</v>
      </c>
      <c r="O246" s="34">
        <v>2804600.67</v>
      </c>
      <c r="P246" s="11"/>
    </row>
    <row r="247" spans="1:16" ht="12.75" customHeight="1">
      <c r="A247" s="7"/>
      <c r="B247" s="57" t="s">
        <v>115</v>
      </c>
      <c r="C247" s="57"/>
      <c r="D247" s="57"/>
      <c r="E247" s="57"/>
      <c r="F247" s="57"/>
      <c r="G247" s="57"/>
      <c r="H247" s="58"/>
      <c r="I247" s="12">
        <v>7</v>
      </c>
      <c r="J247" s="12">
        <v>2</v>
      </c>
      <c r="K247" s="13" t="s">
        <v>114</v>
      </c>
      <c r="L247" s="14" t="s">
        <v>0</v>
      </c>
      <c r="M247" s="34">
        <f>M248</f>
        <v>125000</v>
      </c>
      <c r="N247" s="35">
        <v>140271.32999999999</v>
      </c>
      <c r="O247" s="34">
        <f>O248</f>
        <v>140271.32999999999</v>
      </c>
      <c r="P247" s="11"/>
    </row>
    <row r="248" spans="1:16" ht="12.75" customHeight="1">
      <c r="A248" s="7"/>
      <c r="B248" s="57" t="s">
        <v>29</v>
      </c>
      <c r="C248" s="57"/>
      <c r="D248" s="57"/>
      <c r="E248" s="57"/>
      <c r="F248" s="57"/>
      <c r="G248" s="57"/>
      <c r="H248" s="58"/>
      <c r="I248" s="12">
        <v>7</v>
      </c>
      <c r="J248" s="12">
        <v>2</v>
      </c>
      <c r="K248" s="13" t="s">
        <v>114</v>
      </c>
      <c r="L248" s="14" t="s">
        <v>28</v>
      </c>
      <c r="M248" s="34">
        <v>125000</v>
      </c>
      <c r="N248" s="35">
        <v>140271.32999999999</v>
      </c>
      <c r="O248" s="34">
        <v>140271.32999999999</v>
      </c>
      <c r="P248" s="11"/>
    </row>
    <row r="249" spans="1:16" ht="21.75" customHeight="1">
      <c r="A249" s="7"/>
      <c r="B249" s="57" t="s">
        <v>105</v>
      </c>
      <c r="C249" s="57"/>
      <c r="D249" s="57"/>
      <c r="E249" s="57"/>
      <c r="F249" s="57"/>
      <c r="G249" s="57"/>
      <c r="H249" s="58"/>
      <c r="I249" s="12">
        <v>7</v>
      </c>
      <c r="J249" s="12">
        <v>2</v>
      </c>
      <c r="K249" s="13" t="s">
        <v>104</v>
      </c>
      <c r="L249" s="14" t="s">
        <v>0</v>
      </c>
      <c r="M249" s="34">
        <f>M250</f>
        <v>619600</v>
      </c>
      <c r="N249" s="35">
        <v>592195.03</v>
      </c>
      <c r="O249" s="34">
        <f>O250</f>
        <v>590498.79</v>
      </c>
      <c r="P249" s="11"/>
    </row>
    <row r="250" spans="1:16" ht="21.75" customHeight="1">
      <c r="A250" s="7"/>
      <c r="B250" s="57" t="s">
        <v>25</v>
      </c>
      <c r="C250" s="57"/>
      <c r="D250" s="57"/>
      <c r="E250" s="57"/>
      <c r="F250" s="57"/>
      <c r="G250" s="57"/>
      <c r="H250" s="58"/>
      <c r="I250" s="12">
        <v>7</v>
      </c>
      <c r="J250" s="12">
        <v>2</v>
      </c>
      <c r="K250" s="13" t="s">
        <v>104</v>
      </c>
      <c r="L250" s="14" t="s">
        <v>23</v>
      </c>
      <c r="M250" s="34">
        <v>619600</v>
      </c>
      <c r="N250" s="35">
        <v>592195.03</v>
      </c>
      <c r="O250" s="34">
        <v>590498.79</v>
      </c>
      <c r="P250" s="11"/>
    </row>
    <row r="251" spans="1:16" ht="32.25" customHeight="1">
      <c r="A251" s="7"/>
      <c r="B251" s="57" t="s">
        <v>103</v>
      </c>
      <c r="C251" s="57"/>
      <c r="D251" s="57"/>
      <c r="E251" s="57"/>
      <c r="F251" s="57"/>
      <c r="G251" s="57"/>
      <c r="H251" s="58"/>
      <c r="I251" s="12">
        <v>7</v>
      </c>
      <c r="J251" s="12">
        <v>2</v>
      </c>
      <c r="K251" s="13" t="s">
        <v>102</v>
      </c>
      <c r="L251" s="14" t="s">
        <v>0</v>
      </c>
      <c r="M251" s="34">
        <f>M252</f>
        <v>0</v>
      </c>
      <c r="N251" s="35">
        <v>130733.6</v>
      </c>
      <c r="O251" s="34">
        <f>O252</f>
        <v>130716</v>
      </c>
      <c r="P251" s="11"/>
    </row>
    <row r="252" spans="1:16" ht="21.75" customHeight="1">
      <c r="A252" s="7"/>
      <c r="B252" s="57" t="s">
        <v>25</v>
      </c>
      <c r="C252" s="57"/>
      <c r="D252" s="57"/>
      <c r="E252" s="57"/>
      <c r="F252" s="57"/>
      <c r="G252" s="57"/>
      <c r="H252" s="58"/>
      <c r="I252" s="12">
        <v>7</v>
      </c>
      <c r="J252" s="12">
        <v>2</v>
      </c>
      <c r="K252" s="13" t="s">
        <v>102</v>
      </c>
      <c r="L252" s="14" t="s">
        <v>23</v>
      </c>
      <c r="M252" s="34"/>
      <c r="N252" s="35">
        <v>130733.6</v>
      </c>
      <c r="O252" s="34">
        <v>130716</v>
      </c>
      <c r="P252" s="11"/>
    </row>
    <row r="253" spans="1:16" ht="12.75" customHeight="1">
      <c r="A253" s="7"/>
      <c r="B253" s="57" t="s">
        <v>7</v>
      </c>
      <c r="C253" s="57"/>
      <c r="D253" s="57"/>
      <c r="E253" s="57"/>
      <c r="F253" s="57"/>
      <c r="G253" s="57"/>
      <c r="H253" s="58"/>
      <c r="I253" s="12">
        <v>7</v>
      </c>
      <c r="J253" s="12">
        <v>2</v>
      </c>
      <c r="K253" s="13" t="s">
        <v>3</v>
      </c>
      <c r="L253" s="14" t="s">
        <v>0</v>
      </c>
      <c r="M253" s="34">
        <f>M254</f>
        <v>2573012.2000000002</v>
      </c>
      <c r="N253" s="35">
        <v>1993044.67</v>
      </c>
      <c r="O253" s="34">
        <f>O254</f>
        <v>1896885.24</v>
      </c>
      <c r="P253" s="11"/>
    </row>
    <row r="254" spans="1:16" ht="21.75" customHeight="1">
      <c r="A254" s="7"/>
      <c r="B254" s="57" t="s">
        <v>25</v>
      </c>
      <c r="C254" s="57"/>
      <c r="D254" s="57"/>
      <c r="E254" s="57"/>
      <c r="F254" s="57"/>
      <c r="G254" s="57"/>
      <c r="H254" s="58"/>
      <c r="I254" s="12">
        <v>7</v>
      </c>
      <c r="J254" s="12">
        <v>2</v>
      </c>
      <c r="K254" s="13" t="s">
        <v>3</v>
      </c>
      <c r="L254" s="14" t="s">
        <v>23</v>
      </c>
      <c r="M254" s="34">
        <f>2000912.2+572100</f>
        <v>2573012.2000000002</v>
      </c>
      <c r="N254" s="35">
        <v>1993044.67</v>
      </c>
      <c r="O254" s="34">
        <v>1896885.24</v>
      </c>
      <c r="P254" s="11"/>
    </row>
    <row r="255" spans="1:16" ht="12.75" customHeight="1">
      <c r="A255" s="7"/>
      <c r="B255" s="57" t="s">
        <v>113</v>
      </c>
      <c r="C255" s="57"/>
      <c r="D255" s="57"/>
      <c r="E255" s="57"/>
      <c r="F255" s="57"/>
      <c r="G255" s="57"/>
      <c r="H255" s="58"/>
      <c r="I255" s="12">
        <v>7</v>
      </c>
      <c r="J255" s="12">
        <v>3</v>
      </c>
      <c r="K255" s="13" t="s">
        <v>1</v>
      </c>
      <c r="L255" s="14" t="s">
        <v>0</v>
      </c>
      <c r="M255" s="34">
        <f>M256+M259+M263+M266+M270+M272+M275+M277</f>
        <v>32380190.850000001</v>
      </c>
      <c r="N255" s="35">
        <v>33084486.66</v>
      </c>
      <c r="O255" s="34">
        <f>O256+O259+O263+O266+O270+O272+O275+O277</f>
        <v>32632355.579999998</v>
      </c>
      <c r="P255" s="11"/>
    </row>
    <row r="256" spans="1:16" ht="147.75" customHeight="1">
      <c r="A256" s="7"/>
      <c r="B256" s="57" t="s">
        <v>44</v>
      </c>
      <c r="C256" s="57"/>
      <c r="D256" s="57"/>
      <c r="E256" s="57"/>
      <c r="F256" s="57"/>
      <c r="G256" s="57"/>
      <c r="H256" s="58"/>
      <c r="I256" s="12">
        <v>7</v>
      </c>
      <c r="J256" s="12">
        <v>3</v>
      </c>
      <c r="K256" s="13" t="s">
        <v>43</v>
      </c>
      <c r="L256" s="14" t="s">
        <v>0</v>
      </c>
      <c r="M256" s="34">
        <f>M257+M258</f>
        <v>2965200</v>
      </c>
      <c r="N256" s="35">
        <v>2965200</v>
      </c>
      <c r="O256" s="34">
        <f>O257+O258</f>
        <v>2936390.19</v>
      </c>
      <c r="P256" s="11"/>
    </row>
    <row r="257" spans="1:16" ht="12.75" customHeight="1">
      <c r="A257" s="7"/>
      <c r="B257" s="57" t="s">
        <v>29</v>
      </c>
      <c r="C257" s="57"/>
      <c r="D257" s="57"/>
      <c r="E257" s="57"/>
      <c r="F257" s="57"/>
      <c r="G257" s="57"/>
      <c r="H257" s="58"/>
      <c r="I257" s="12">
        <v>7</v>
      </c>
      <c r="J257" s="12">
        <v>3</v>
      </c>
      <c r="K257" s="13" t="s">
        <v>43</v>
      </c>
      <c r="L257" s="14" t="s">
        <v>28</v>
      </c>
      <c r="M257" s="34">
        <v>2738200</v>
      </c>
      <c r="N257" s="35">
        <v>2914884.39</v>
      </c>
      <c r="O257" s="34">
        <v>2912142.02</v>
      </c>
      <c r="P257" s="11"/>
    </row>
    <row r="258" spans="1:16" ht="21.75" customHeight="1">
      <c r="A258" s="7"/>
      <c r="B258" s="57" t="s">
        <v>25</v>
      </c>
      <c r="C258" s="57"/>
      <c r="D258" s="57"/>
      <c r="E258" s="57"/>
      <c r="F258" s="57"/>
      <c r="G258" s="57"/>
      <c r="H258" s="58"/>
      <c r="I258" s="12">
        <v>7</v>
      </c>
      <c r="J258" s="12">
        <v>3</v>
      </c>
      <c r="K258" s="13" t="s">
        <v>43</v>
      </c>
      <c r="L258" s="14" t="s">
        <v>23</v>
      </c>
      <c r="M258" s="34">
        <v>227000</v>
      </c>
      <c r="N258" s="35">
        <v>50315.61</v>
      </c>
      <c r="O258" s="34">
        <v>24248.17</v>
      </c>
      <c r="P258" s="11"/>
    </row>
    <row r="259" spans="1:16" ht="21.75" customHeight="1">
      <c r="A259" s="7"/>
      <c r="B259" s="57" t="s">
        <v>79</v>
      </c>
      <c r="C259" s="57"/>
      <c r="D259" s="57"/>
      <c r="E259" s="57"/>
      <c r="F259" s="57"/>
      <c r="G259" s="57"/>
      <c r="H259" s="58"/>
      <c r="I259" s="12">
        <v>7</v>
      </c>
      <c r="J259" s="12">
        <v>3</v>
      </c>
      <c r="K259" s="13" t="s">
        <v>112</v>
      </c>
      <c r="L259" s="14" t="s">
        <v>0</v>
      </c>
      <c r="M259" s="34">
        <f>M260+M261+M262</f>
        <v>21262095</v>
      </c>
      <c r="N259" s="35">
        <v>21300199.129999999</v>
      </c>
      <c r="O259" s="34">
        <f>O260+O261+O262</f>
        <v>21040862.75</v>
      </c>
      <c r="P259" s="11"/>
    </row>
    <row r="260" spans="1:16" ht="12.75" customHeight="1">
      <c r="A260" s="7"/>
      <c r="B260" s="57" t="s">
        <v>29</v>
      </c>
      <c r="C260" s="57"/>
      <c r="D260" s="57"/>
      <c r="E260" s="57"/>
      <c r="F260" s="57"/>
      <c r="G260" s="57"/>
      <c r="H260" s="58"/>
      <c r="I260" s="12">
        <v>7</v>
      </c>
      <c r="J260" s="12">
        <v>3</v>
      </c>
      <c r="K260" s="13" t="s">
        <v>112</v>
      </c>
      <c r="L260" s="14" t="s">
        <v>28</v>
      </c>
      <c r="M260" s="34">
        <v>19166830</v>
      </c>
      <c r="N260" s="35">
        <v>18451858.02</v>
      </c>
      <c r="O260" s="34">
        <v>18428795.82</v>
      </c>
      <c r="P260" s="11"/>
    </row>
    <row r="261" spans="1:16" ht="21.75" customHeight="1">
      <c r="A261" s="7"/>
      <c r="B261" s="57" t="s">
        <v>25</v>
      </c>
      <c r="C261" s="57"/>
      <c r="D261" s="57"/>
      <c r="E261" s="57"/>
      <c r="F261" s="57"/>
      <c r="G261" s="57"/>
      <c r="H261" s="58"/>
      <c r="I261" s="12">
        <v>7</v>
      </c>
      <c r="J261" s="12">
        <v>3</v>
      </c>
      <c r="K261" s="13" t="s">
        <v>112</v>
      </c>
      <c r="L261" s="14" t="s">
        <v>23</v>
      </c>
      <c r="M261" s="34">
        <v>1556765</v>
      </c>
      <c r="N261" s="35">
        <v>2445214.9900000002</v>
      </c>
      <c r="O261" s="34">
        <v>2209010.73</v>
      </c>
      <c r="P261" s="11"/>
    </row>
    <row r="262" spans="1:16" ht="12.75" customHeight="1">
      <c r="A262" s="7"/>
      <c r="B262" s="57" t="s">
        <v>63</v>
      </c>
      <c r="C262" s="57"/>
      <c r="D262" s="57"/>
      <c r="E262" s="57"/>
      <c r="F262" s="57"/>
      <c r="G262" s="57"/>
      <c r="H262" s="58"/>
      <c r="I262" s="12">
        <v>7</v>
      </c>
      <c r="J262" s="12">
        <v>3</v>
      </c>
      <c r="K262" s="13" t="s">
        <v>112</v>
      </c>
      <c r="L262" s="14" t="s">
        <v>61</v>
      </c>
      <c r="M262" s="34">
        <v>538500</v>
      </c>
      <c r="N262" s="35">
        <v>403126.12</v>
      </c>
      <c r="O262" s="34">
        <v>403056.2</v>
      </c>
      <c r="P262" s="11"/>
    </row>
    <row r="263" spans="1:16" ht="32.25" customHeight="1">
      <c r="A263" s="7"/>
      <c r="B263" s="57" t="s">
        <v>107</v>
      </c>
      <c r="C263" s="57"/>
      <c r="D263" s="57"/>
      <c r="E263" s="57"/>
      <c r="F263" s="57"/>
      <c r="G263" s="57"/>
      <c r="H263" s="58"/>
      <c r="I263" s="12">
        <v>7</v>
      </c>
      <c r="J263" s="12">
        <v>3</v>
      </c>
      <c r="K263" s="13" t="s">
        <v>111</v>
      </c>
      <c r="L263" s="14" t="s">
        <v>0</v>
      </c>
      <c r="M263" s="34">
        <f>M264+M265</f>
        <v>1039800</v>
      </c>
      <c r="N263" s="35">
        <v>968357.22</v>
      </c>
      <c r="O263" s="34">
        <f>O264+O265</f>
        <v>968357.22</v>
      </c>
      <c r="P263" s="11"/>
    </row>
    <row r="264" spans="1:16" ht="12.75" customHeight="1">
      <c r="A264" s="7"/>
      <c r="B264" s="57" t="s">
        <v>29</v>
      </c>
      <c r="C264" s="57"/>
      <c r="D264" s="57"/>
      <c r="E264" s="57"/>
      <c r="F264" s="57"/>
      <c r="G264" s="57"/>
      <c r="H264" s="58"/>
      <c r="I264" s="12">
        <v>7</v>
      </c>
      <c r="J264" s="12">
        <v>3</v>
      </c>
      <c r="K264" s="13" t="s">
        <v>111</v>
      </c>
      <c r="L264" s="14" t="s">
        <v>28</v>
      </c>
      <c r="M264" s="34">
        <v>625700</v>
      </c>
      <c r="N264" s="35">
        <v>628247.17000000004</v>
      </c>
      <c r="O264" s="34">
        <v>628247.17000000004</v>
      </c>
      <c r="P264" s="11"/>
    </row>
    <row r="265" spans="1:16" ht="21.75" customHeight="1">
      <c r="A265" s="7"/>
      <c r="B265" s="57" t="s">
        <v>37</v>
      </c>
      <c r="C265" s="57"/>
      <c r="D265" s="57"/>
      <c r="E265" s="57"/>
      <c r="F265" s="57"/>
      <c r="G265" s="57"/>
      <c r="H265" s="58"/>
      <c r="I265" s="12">
        <v>7</v>
      </c>
      <c r="J265" s="12">
        <v>3</v>
      </c>
      <c r="K265" s="13" t="s">
        <v>111</v>
      </c>
      <c r="L265" s="14" t="s">
        <v>35</v>
      </c>
      <c r="M265" s="34">
        <v>414100</v>
      </c>
      <c r="N265" s="35">
        <v>340110.05</v>
      </c>
      <c r="O265" s="34">
        <v>340110.05</v>
      </c>
      <c r="P265" s="11"/>
    </row>
    <row r="266" spans="1:16" ht="21.75" customHeight="1">
      <c r="A266" s="7"/>
      <c r="B266" s="57" t="s">
        <v>79</v>
      </c>
      <c r="C266" s="57"/>
      <c r="D266" s="57"/>
      <c r="E266" s="57"/>
      <c r="F266" s="57"/>
      <c r="G266" s="57"/>
      <c r="H266" s="58"/>
      <c r="I266" s="12">
        <v>7</v>
      </c>
      <c r="J266" s="12">
        <v>3</v>
      </c>
      <c r="K266" s="13" t="s">
        <v>110</v>
      </c>
      <c r="L266" s="14" t="s">
        <v>0</v>
      </c>
      <c r="M266" s="34">
        <f>M267+M268+M269</f>
        <v>6653495.8499999996</v>
      </c>
      <c r="N266" s="35">
        <v>6772010.29</v>
      </c>
      <c r="O266" s="34">
        <f>O267+O268+O269</f>
        <v>6636473.1499999994</v>
      </c>
      <c r="P266" s="11"/>
    </row>
    <row r="267" spans="1:16" ht="12.75" customHeight="1">
      <c r="A267" s="7"/>
      <c r="B267" s="57" t="s">
        <v>29</v>
      </c>
      <c r="C267" s="57"/>
      <c r="D267" s="57"/>
      <c r="E267" s="57"/>
      <c r="F267" s="57"/>
      <c r="G267" s="57"/>
      <c r="H267" s="58"/>
      <c r="I267" s="12">
        <v>7</v>
      </c>
      <c r="J267" s="12">
        <v>3</v>
      </c>
      <c r="K267" s="13" t="s">
        <v>110</v>
      </c>
      <c r="L267" s="14" t="s">
        <v>28</v>
      </c>
      <c r="M267" s="34">
        <v>5326500</v>
      </c>
      <c r="N267" s="35">
        <v>5016500</v>
      </c>
      <c r="O267" s="34">
        <v>4926582.8899999997</v>
      </c>
      <c r="P267" s="11"/>
    </row>
    <row r="268" spans="1:16" ht="21.75" customHeight="1">
      <c r="A268" s="7"/>
      <c r="B268" s="57" t="s">
        <v>25</v>
      </c>
      <c r="C268" s="57"/>
      <c r="D268" s="57"/>
      <c r="E268" s="57"/>
      <c r="F268" s="57"/>
      <c r="G268" s="57"/>
      <c r="H268" s="58"/>
      <c r="I268" s="12">
        <v>7</v>
      </c>
      <c r="J268" s="12">
        <v>3</v>
      </c>
      <c r="K268" s="13" t="s">
        <v>110</v>
      </c>
      <c r="L268" s="14" t="s">
        <v>23</v>
      </c>
      <c r="M268" s="34">
        <v>1309195.8500000001</v>
      </c>
      <c r="N268" s="35">
        <v>1752710.29</v>
      </c>
      <c r="O268" s="34">
        <v>1707729.5</v>
      </c>
      <c r="P268" s="11"/>
    </row>
    <row r="269" spans="1:16" ht="12.75" customHeight="1">
      <c r="A269" s="7"/>
      <c r="B269" s="57" t="s">
        <v>63</v>
      </c>
      <c r="C269" s="57"/>
      <c r="D269" s="57"/>
      <c r="E269" s="57"/>
      <c r="F269" s="57"/>
      <c r="G269" s="57"/>
      <c r="H269" s="58"/>
      <c r="I269" s="12">
        <v>7</v>
      </c>
      <c r="J269" s="12">
        <v>3</v>
      </c>
      <c r="K269" s="13" t="s">
        <v>110</v>
      </c>
      <c r="L269" s="14" t="s">
        <v>61</v>
      </c>
      <c r="M269" s="34">
        <v>17800</v>
      </c>
      <c r="N269" s="35">
        <v>2800</v>
      </c>
      <c r="O269" s="34">
        <v>2160.7600000000002</v>
      </c>
      <c r="P269" s="11"/>
    </row>
    <row r="270" spans="1:16" ht="63.75" customHeight="1">
      <c r="A270" s="7"/>
      <c r="B270" s="57" t="s">
        <v>109</v>
      </c>
      <c r="C270" s="57"/>
      <c r="D270" s="57"/>
      <c r="E270" s="57"/>
      <c r="F270" s="57"/>
      <c r="G270" s="57"/>
      <c r="H270" s="58"/>
      <c r="I270" s="12">
        <v>7</v>
      </c>
      <c r="J270" s="12">
        <v>3</v>
      </c>
      <c r="K270" s="13" t="s">
        <v>108</v>
      </c>
      <c r="L270" s="14" t="s">
        <v>0</v>
      </c>
      <c r="M270" s="34">
        <f>M271</f>
        <v>0</v>
      </c>
      <c r="N270" s="35">
        <v>530785.56000000006</v>
      </c>
      <c r="O270" s="34">
        <f>O271</f>
        <v>530785.56000000006</v>
      </c>
      <c r="P270" s="11"/>
    </row>
    <row r="271" spans="1:16" ht="21.75" customHeight="1">
      <c r="A271" s="7"/>
      <c r="B271" s="57" t="s">
        <v>25</v>
      </c>
      <c r="C271" s="57"/>
      <c r="D271" s="57"/>
      <c r="E271" s="57"/>
      <c r="F271" s="57"/>
      <c r="G271" s="57"/>
      <c r="H271" s="58"/>
      <c r="I271" s="12">
        <v>7</v>
      </c>
      <c r="J271" s="12">
        <v>3</v>
      </c>
      <c r="K271" s="13" t="s">
        <v>108</v>
      </c>
      <c r="L271" s="14" t="s">
        <v>23</v>
      </c>
      <c r="M271" s="34"/>
      <c r="N271" s="35">
        <v>530785.56000000006</v>
      </c>
      <c r="O271" s="34">
        <v>530785.56000000006</v>
      </c>
      <c r="P271" s="11"/>
    </row>
    <row r="272" spans="1:16" ht="32.25" customHeight="1">
      <c r="A272" s="7"/>
      <c r="B272" s="57" t="s">
        <v>107</v>
      </c>
      <c r="C272" s="57"/>
      <c r="D272" s="57"/>
      <c r="E272" s="57"/>
      <c r="F272" s="57"/>
      <c r="G272" s="57"/>
      <c r="H272" s="58"/>
      <c r="I272" s="12">
        <v>7</v>
      </c>
      <c r="J272" s="12">
        <v>3</v>
      </c>
      <c r="K272" s="13" t="s">
        <v>106</v>
      </c>
      <c r="L272" s="14" t="s">
        <v>0</v>
      </c>
      <c r="M272" s="34">
        <f>M273+M274</f>
        <v>365000</v>
      </c>
      <c r="N272" s="35">
        <v>436442.78</v>
      </c>
      <c r="O272" s="34">
        <f>O273+O274</f>
        <v>407995.02999999997</v>
      </c>
      <c r="P272" s="11"/>
    </row>
    <row r="273" spans="1:16" ht="12.75" customHeight="1">
      <c r="A273" s="7"/>
      <c r="B273" s="57" t="s">
        <v>29</v>
      </c>
      <c r="C273" s="57"/>
      <c r="D273" s="57"/>
      <c r="E273" s="57"/>
      <c r="F273" s="57"/>
      <c r="G273" s="57"/>
      <c r="H273" s="58"/>
      <c r="I273" s="12">
        <v>7</v>
      </c>
      <c r="J273" s="12">
        <v>3</v>
      </c>
      <c r="K273" s="13" t="s">
        <v>106</v>
      </c>
      <c r="L273" s="14" t="s">
        <v>28</v>
      </c>
      <c r="M273" s="34">
        <v>215000</v>
      </c>
      <c r="N273" s="35">
        <v>302234.98</v>
      </c>
      <c r="O273" s="34">
        <v>273787.23</v>
      </c>
      <c r="P273" s="11"/>
    </row>
    <row r="274" spans="1:16" ht="21.75" customHeight="1">
      <c r="A274" s="7"/>
      <c r="B274" s="57" t="s">
        <v>37</v>
      </c>
      <c r="C274" s="57"/>
      <c r="D274" s="57"/>
      <c r="E274" s="57"/>
      <c r="F274" s="57"/>
      <c r="G274" s="57"/>
      <c r="H274" s="58"/>
      <c r="I274" s="12">
        <v>7</v>
      </c>
      <c r="J274" s="12">
        <v>3</v>
      </c>
      <c r="K274" s="13" t="s">
        <v>106</v>
      </c>
      <c r="L274" s="14" t="s">
        <v>35</v>
      </c>
      <c r="M274" s="34">
        <v>150000</v>
      </c>
      <c r="N274" s="35">
        <v>134207.79999999999</v>
      </c>
      <c r="O274" s="34">
        <v>134207.79999999999</v>
      </c>
      <c r="P274" s="11"/>
    </row>
    <row r="275" spans="1:16" ht="21.75" customHeight="1">
      <c r="A275" s="7"/>
      <c r="B275" s="57" t="s">
        <v>105</v>
      </c>
      <c r="C275" s="57"/>
      <c r="D275" s="57"/>
      <c r="E275" s="57"/>
      <c r="F275" s="57"/>
      <c r="G275" s="57"/>
      <c r="H275" s="58"/>
      <c r="I275" s="12">
        <v>7</v>
      </c>
      <c r="J275" s="12">
        <v>3</v>
      </c>
      <c r="K275" s="13" t="s">
        <v>104</v>
      </c>
      <c r="L275" s="14" t="s">
        <v>0</v>
      </c>
      <c r="M275" s="34">
        <f>M276</f>
        <v>94600</v>
      </c>
      <c r="N275" s="35">
        <v>92866.72</v>
      </c>
      <c r="O275" s="34">
        <f>O276</f>
        <v>92866.72</v>
      </c>
      <c r="P275" s="11"/>
    </row>
    <row r="276" spans="1:16" ht="21.75" customHeight="1">
      <c r="A276" s="7"/>
      <c r="B276" s="57" t="s">
        <v>25</v>
      </c>
      <c r="C276" s="57"/>
      <c r="D276" s="57"/>
      <c r="E276" s="57"/>
      <c r="F276" s="57"/>
      <c r="G276" s="57"/>
      <c r="H276" s="58"/>
      <c r="I276" s="12">
        <v>7</v>
      </c>
      <c r="J276" s="12">
        <v>3</v>
      </c>
      <c r="K276" s="13" t="s">
        <v>104</v>
      </c>
      <c r="L276" s="14" t="s">
        <v>23</v>
      </c>
      <c r="M276" s="34">
        <v>94600</v>
      </c>
      <c r="N276" s="35">
        <v>92866.72</v>
      </c>
      <c r="O276" s="34">
        <v>92866.72</v>
      </c>
      <c r="P276" s="11"/>
    </row>
    <row r="277" spans="1:16" ht="32.25" customHeight="1">
      <c r="A277" s="7"/>
      <c r="B277" s="57" t="s">
        <v>103</v>
      </c>
      <c r="C277" s="57"/>
      <c r="D277" s="57"/>
      <c r="E277" s="57"/>
      <c r="F277" s="57"/>
      <c r="G277" s="57"/>
      <c r="H277" s="58"/>
      <c r="I277" s="12">
        <v>7</v>
      </c>
      <c r="J277" s="12">
        <v>3</v>
      </c>
      <c r="K277" s="13" t="s">
        <v>102</v>
      </c>
      <c r="L277" s="14" t="s">
        <v>0</v>
      </c>
      <c r="M277" s="34">
        <f>M278</f>
        <v>0</v>
      </c>
      <c r="N277" s="35">
        <v>18624.96</v>
      </c>
      <c r="O277" s="34">
        <f>O278</f>
        <v>18624.96</v>
      </c>
      <c r="P277" s="11"/>
    </row>
    <row r="278" spans="1:16" ht="21.75" customHeight="1">
      <c r="A278" s="7"/>
      <c r="B278" s="57" t="s">
        <v>25</v>
      </c>
      <c r="C278" s="57"/>
      <c r="D278" s="57"/>
      <c r="E278" s="57"/>
      <c r="F278" s="57"/>
      <c r="G278" s="57"/>
      <c r="H278" s="58"/>
      <c r="I278" s="12">
        <v>7</v>
      </c>
      <c r="J278" s="12">
        <v>3</v>
      </c>
      <c r="K278" s="13" t="s">
        <v>102</v>
      </c>
      <c r="L278" s="14" t="s">
        <v>23</v>
      </c>
      <c r="M278" s="34"/>
      <c r="N278" s="35">
        <v>18624.96</v>
      </c>
      <c r="O278" s="34">
        <v>18624.96</v>
      </c>
      <c r="P278" s="11"/>
    </row>
    <row r="279" spans="1:16" ht="12.75" customHeight="1">
      <c r="A279" s="7"/>
      <c r="B279" s="57" t="s">
        <v>101</v>
      </c>
      <c r="C279" s="57"/>
      <c r="D279" s="57"/>
      <c r="E279" s="57"/>
      <c r="F279" s="57"/>
      <c r="G279" s="57"/>
      <c r="H279" s="58"/>
      <c r="I279" s="12">
        <v>7</v>
      </c>
      <c r="J279" s="12">
        <v>7</v>
      </c>
      <c r="K279" s="13" t="s">
        <v>1</v>
      </c>
      <c r="L279" s="14" t="s">
        <v>0</v>
      </c>
      <c r="M279" s="34">
        <f>M280+M284</f>
        <v>2486490.4</v>
      </c>
      <c r="N279" s="35">
        <v>2547819.23</v>
      </c>
      <c r="O279" s="34">
        <f>O280+O284</f>
        <v>2545405.6100000003</v>
      </c>
      <c r="P279" s="11"/>
    </row>
    <row r="280" spans="1:16" ht="12.75" customHeight="1">
      <c r="A280" s="7"/>
      <c r="B280" s="57" t="s">
        <v>100</v>
      </c>
      <c r="C280" s="57"/>
      <c r="D280" s="57"/>
      <c r="E280" s="57"/>
      <c r="F280" s="57"/>
      <c r="G280" s="57"/>
      <c r="H280" s="58"/>
      <c r="I280" s="12">
        <v>7</v>
      </c>
      <c r="J280" s="12">
        <v>7</v>
      </c>
      <c r="K280" s="13" t="s">
        <v>99</v>
      </c>
      <c r="L280" s="14" t="s">
        <v>0</v>
      </c>
      <c r="M280" s="34">
        <f>M281+M282+M283</f>
        <v>2356490.4</v>
      </c>
      <c r="N280" s="35">
        <v>2417819.23</v>
      </c>
      <c r="O280" s="34">
        <f>O281+O282+O283</f>
        <v>2415407.6100000003</v>
      </c>
      <c r="P280" s="11"/>
    </row>
    <row r="281" spans="1:16" ht="12.75" customHeight="1">
      <c r="A281" s="7"/>
      <c r="B281" s="57" t="s">
        <v>29</v>
      </c>
      <c r="C281" s="57"/>
      <c r="D281" s="57"/>
      <c r="E281" s="57"/>
      <c r="F281" s="57"/>
      <c r="G281" s="57"/>
      <c r="H281" s="58"/>
      <c r="I281" s="12">
        <v>7</v>
      </c>
      <c r="J281" s="12">
        <v>7</v>
      </c>
      <c r="K281" s="13" t="s">
        <v>99</v>
      </c>
      <c r="L281" s="14" t="s">
        <v>28</v>
      </c>
      <c r="M281" s="34">
        <v>43912.76</v>
      </c>
      <c r="N281" s="35">
        <v>6377.5</v>
      </c>
      <c r="O281" s="34">
        <v>6377.49</v>
      </c>
      <c r="P281" s="11"/>
    </row>
    <row r="282" spans="1:16" ht="21.75" customHeight="1">
      <c r="A282" s="7"/>
      <c r="B282" s="57" t="s">
        <v>25</v>
      </c>
      <c r="C282" s="57"/>
      <c r="D282" s="57"/>
      <c r="E282" s="57"/>
      <c r="F282" s="57"/>
      <c r="G282" s="57"/>
      <c r="H282" s="58"/>
      <c r="I282" s="12">
        <v>7</v>
      </c>
      <c r="J282" s="12">
        <v>7</v>
      </c>
      <c r="K282" s="13" t="s">
        <v>99</v>
      </c>
      <c r="L282" s="14" t="s">
        <v>23</v>
      </c>
      <c r="M282" s="34">
        <v>2312577.64</v>
      </c>
      <c r="N282" s="35">
        <v>2369600.9900000002</v>
      </c>
      <c r="O282" s="34">
        <v>2369600.1800000002</v>
      </c>
      <c r="P282" s="11"/>
    </row>
    <row r="283" spans="1:16" ht="21.75" customHeight="1">
      <c r="A283" s="7"/>
      <c r="B283" s="57" t="s">
        <v>37</v>
      </c>
      <c r="C283" s="57"/>
      <c r="D283" s="57"/>
      <c r="E283" s="57"/>
      <c r="F283" s="57"/>
      <c r="G283" s="57"/>
      <c r="H283" s="58"/>
      <c r="I283" s="12">
        <v>7</v>
      </c>
      <c r="J283" s="12">
        <v>7</v>
      </c>
      <c r="K283" s="13" t="s">
        <v>99</v>
      </c>
      <c r="L283" s="14" t="s">
        <v>35</v>
      </c>
      <c r="M283" s="34"/>
      <c r="N283" s="35">
        <v>41840.74</v>
      </c>
      <c r="O283" s="34">
        <v>39429.94</v>
      </c>
      <c r="P283" s="11"/>
    </row>
    <row r="284" spans="1:16" ht="21.75" customHeight="1">
      <c r="A284" s="7"/>
      <c r="B284" s="57" t="s">
        <v>98</v>
      </c>
      <c r="C284" s="57"/>
      <c r="D284" s="57"/>
      <c r="E284" s="57"/>
      <c r="F284" s="57"/>
      <c r="G284" s="57"/>
      <c r="H284" s="58"/>
      <c r="I284" s="12">
        <v>7</v>
      </c>
      <c r="J284" s="12">
        <v>7</v>
      </c>
      <c r="K284" s="13" t="s">
        <v>97</v>
      </c>
      <c r="L284" s="14" t="s">
        <v>0</v>
      </c>
      <c r="M284" s="34">
        <f>M285</f>
        <v>130000</v>
      </c>
      <c r="N284" s="35">
        <v>130000</v>
      </c>
      <c r="O284" s="34">
        <f>O285</f>
        <v>129998</v>
      </c>
      <c r="P284" s="11"/>
    </row>
    <row r="285" spans="1:16" ht="21.75" customHeight="1">
      <c r="A285" s="7"/>
      <c r="B285" s="57" t="s">
        <v>25</v>
      </c>
      <c r="C285" s="57"/>
      <c r="D285" s="57"/>
      <c r="E285" s="57"/>
      <c r="F285" s="57"/>
      <c r="G285" s="57"/>
      <c r="H285" s="58"/>
      <c r="I285" s="12">
        <v>7</v>
      </c>
      <c r="J285" s="12">
        <v>7</v>
      </c>
      <c r="K285" s="13" t="s">
        <v>97</v>
      </c>
      <c r="L285" s="14" t="s">
        <v>23</v>
      </c>
      <c r="M285" s="34">
        <v>130000</v>
      </c>
      <c r="N285" s="35">
        <v>130000</v>
      </c>
      <c r="O285" s="34">
        <v>129998</v>
      </c>
      <c r="P285" s="11"/>
    </row>
    <row r="286" spans="1:16" ht="12.75" customHeight="1">
      <c r="A286" s="7"/>
      <c r="B286" s="57" t="s">
        <v>96</v>
      </c>
      <c r="C286" s="57"/>
      <c r="D286" s="57"/>
      <c r="E286" s="57"/>
      <c r="F286" s="57"/>
      <c r="G286" s="57"/>
      <c r="H286" s="58"/>
      <c r="I286" s="12">
        <v>7</v>
      </c>
      <c r="J286" s="12">
        <v>9</v>
      </c>
      <c r="K286" s="13" t="s">
        <v>1</v>
      </c>
      <c r="L286" s="14" t="s">
        <v>0</v>
      </c>
      <c r="M286" s="34">
        <f>M287+M291+M293+M297+M299+M301+M303</f>
        <v>16642255.91</v>
      </c>
      <c r="N286" s="35">
        <v>19321676.350000001</v>
      </c>
      <c r="O286" s="34">
        <f>O287+O291+O293+O297+O299+O301+O303</f>
        <v>19085055.169999998</v>
      </c>
      <c r="P286" s="11"/>
    </row>
    <row r="287" spans="1:16" ht="21.75" customHeight="1">
      <c r="A287" s="7"/>
      <c r="B287" s="57" t="s">
        <v>79</v>
      </c>
      <c r="C287" s="57"/>
      <c r="D287" s="57"/>
      <c r="E287" s="57"/>
      <c r="F287" s="57"/>
      <c r="G287" s="57"/>
      <c r="H287" s="58"/>
      <c r="I287" s="12">
        <v>7</v>
      </c>
      <c r="J287" s="12">
        <v>9</v>
      </c>
      <c r="K287" s="13" t="s">
        <v>95</v>
      </c>
      <c r="L287" s="14" t="s">
        <v>0</v>
      </c>
      <c r="M287" s="34">
        <f>M288+M289+M290</f>
        <v>13196704.91</v>
      </c>
      <c r="N287" s="35">
        <v>15438530.699999999</v>
      </c>
      <c r="O287" s="34">
        <f>O288+O289+O290</f>
        <v>15306599.689999999</v>
      </c>
      <c r="P287" s="11"/>
    </row>
    <row r="288" spans="1:16" ht="12.75" customHeight="1">
      <c r="A288" s="7"/>
      <c r="B288" s="57" t="s">
        <v>29</v>
      </c>
      <c r="C288" s="57"/>
      <c r="D288" s="57"/>
      <c r="E288" s="57"/>
      <c r="F288" s="57"/>
      <c r="G288" s="57"/>
      <c r="H288" s="58"/>
      <c r="I288" s="12">
        <v>7</v>
      </c>
      <c r="J288" s="12">
        <v>9</v>
      </c>
      <c r="K288" s="13" t="s">
        <v>95</v>
      </c>
      <c r="L288" s="14" t="s">
        <v>28</v>
      </c>
      <c r="M288" s="34">
        <v>12353442.91</v>
      </c>
      <c r="N288" s="35">
        <v>13742680.1</v>
      </c>
      <c r="O288" s="34">
        <v>13742680.1</v>
      </c>
      <c r="P288" s="11"/>
    </row>
    <row r="289" spans="1:16" ht="21.75" customHeight="1">
      <c r="A289" s="7"/>
      <c r="B289" s="57" t="s">
        <v>25</v>
      </c>
      <c r="C289" s="57"/>
      <c r="D289" s="57"/>
      <c r="E289" s="57"/>
      <c r="F289" s="57"/>
      <c r="G289" s="57"/>
      <c r="H289" s="58"/>
      <c r="I289" s="12">
        <v>7</v>
      </c>
      <c r="J289" s="12">
        <v>9</v>
      </c>
      <c r="K289" s="13" t="s">
        <v>95</v>
      </c>
      <c r="L289" s="14" t="s">
        <v>23</v>
      </c>
      <c r="M289" s="34">
        <v>841262</v>
      </c>
      <c r="N289" s="35">
        <v>1694812</v>
      </c>
      <c r="O289" s="34">
        <v>1562880.99</v>
      </c>
      <c r="P289" s="11"/>
    </row>
    <row r="290" spans="1:16" ht="12.75" customHeight="1">
      <c r="A290" s="7"/>
      <c r="B290" s="57" t="s">
        <v>63</v>
      </c>
      <c r="C290" s="57"/>
      <c r="D290" s="57"/>
      <c r="E290" s="57"/>
      <c r="F290" s="57"/>
      <c r="G290" s="57"/>
      <c r="H290" s="58"/>
      <c r="I290" s="12">
        <v>7</v>
      </c>
      <c r="J290" s="12">
        <v>9</v>
      </c>
      <c r="K290" s="13" t="s">
        <v>95</v>
      </c>
      <c r="L290" s="14" t="s">
        <v>61</v>
      </c>
      <c r="M290" s="34">
        <v>2000</v>
      </c>
      <c r="N290" s="35">
        <v>1038.5999999999999</v>
      </c>
      <c r="O290" s="34">
        <v>1038.5999999999999</v>
      </c>
      <c r="P290" s="11"/>
    </row>
    <row r="291" spans="1:16" ht="21.75" customHeight="1">
      <c r="A291" s="7"/>
      <c r="B291" s="57" t="s">
        <v>66</v>
      </c>
      <c r="C291" s="57"/>
      <c r="D291" s="57"/>
      <c r="E291" s="57"/>
      <c r="F291" s="57"/>
      <c r="G291" s="57"/>
      <c r="H291" s="58"/>
      <c r="I291" s="12">
        <v>7</v>
      </c>
      <c r="J291" s="12">
        <v>9</v>
      </c>
      <c r="K291" s="13" t="s">
        <v>94</v>
      </c>
      <c r="L291" s="14" t="s">
        <v>0</v>
      </c>
      <c r="M291" s="34">
        <f>M292</f>
        <v>2486890</v>
      </c>
      <c r="N291" s="35">
        <v>2501326.3199999998</v>
      </c>
      <c r="O291" s="34">
        <f>O292</f>
        <v>2501325.3199999998</v>
      </c>
      <c r="P291" s="11"/>
    </row>
    <row r="292" spans="1:16" ht="21.75" customHeight="1">
      <c r="A292" s="7"/>
      <c r="B292" s="57" t="s">
        <v>57</v>
      </c>
      <c r="C292" s="57"/>
      <c r="D292" s="57"/>
      <c r="E292" s="57"/>
      <c r="F292" s="57"/>
      <c r="G292" s="57"/>
      <c r="H292" s="58"/>
      <c r="I292" s="12">
        <v>7</v>
      </c>
      <c r="J292" s="12">
        <v>9</v>
      </c>
      <c r="K292" s="13" t="s">
        <v>94</v>
      </c>
      <c r="L292" s="14" t="s">
        <v>55</v>
      </c>
      <c r="M292" s="34">
        <v>2486890</v>
      </c>
      <c r="N292" s="35">
        <v>2501326.3199999998</v>
      </c>
      <c r="O292" s="34">
        <v>2501325.3199999998</v>
      </c>
      <c r="P292" s="11"/>
    </row>
    <row r="293" spans="1:16" ht="21.75" customHeight="1">
      <c r="A293" s="7"/>
      <c r="B293" s="57" t="s">
        <v>64</v>
      </c>
      <c r="C293" s="57"/>
      <c r="D293" s="57"/>
      <c r="E293" s="57"/>
      <c r="F293" s="57"/>
      <c r="G293" s="57"/>
      <c r="H293" s="58"/>
      <c r="I293" s="12">
        <v>7</v>
      </c>
      <c r="J293" s="12">
        <v>9</v>
      </c>
      <c r="K293" s="13" t="s">
        <v>93</v>
      </c>
      <c r="L293" s="14" t="s">
        <v>0</v>
      </c>
      <c r="M293" s="34">
        <f>M294+M295+M296</f>
        <v>904661</v>
      </c>
      <c r="N293" s="35">
        <v>1242254.32</v>
      </c>
      <c r="O293" s="34">
        <f>O294+O295+O296</f>
        <v>1137815.95</v>
      </c>
      <c r="P293" s="11"/>
    </row>
    <row r="294" spans="1:16" ht="12.75" customHeight="1">
      <c r="A294" s="7"/>
      <c r="B294" s="57" t="s">
        <v>29</v>
      </c>
      <c r="C294" s="57"/>
      <c r="D294" s="57"/>
      <c r="E294" s="57"/>
      <c r="F294" s="57"/>
      <c r="G294" s="57"/>
      <c r="H294" s="58"/>
      <c r="I294" s="12">
        <v>7</v>
      </c>
      <c r="J294" s="12">
        <v>9</v>
      </c>
      <c r="K294" s="13" t="s">
        <v>93</v>
      </c>
      <c r="L294" s="14" t="s">
        <v>28</v>
      </c>
      <c r="M294" s="34"/>
      <c r="N294" s="35">
        <v>5000</v>
      </c>
      <c r="O294" s="34">
        <v>1000</v>
      </c>
      <c r="P294" s="11"/>
    </row>
    <row r="295" spans="1:16" ht="21.75" customHeight="1">
      <c r="A295" s="7"/>
      <c r="B295" s="57" t="s">
        <v>25</v>
      </c>
      <c r="C295" s="57"/>
      <c r="D295" s="57"/>
      <c r="E295" s="57"/>
      <c r="F295" s="57"/>
      <c r="G295" s="57"/>
      <c r="H295" s="58"/>
      <c r="I295" s="12">
        <v>7</v>
      </c>
      <c r="J295" s="12">
        <v>9</v>
      </c>
      <c r="K295" s="13" t="s">
        <v>93</v>
      </c>
      <c r="L295" s="14" t="s">
        <v>23</v>
      </c>
      <c r="M295" s="34">
        <v>842861</v>
      </c>
      <c r="N295" s="35">
        <v>1203810</v>
      </c>
      <c r="O295" s="34">
        <v>1103371.6299999999</v>
      </c>
      <c r="P295" s="11"/>
    </row>
    <row r="296" spans="1:16" ht="12.75" customHeight="1">
      <c r="A296" s="7"/>
      <c r="B296" s="57" t="s">
        <v>63</v>
      </c>
      <c r="C296" s="57"/>
      <c r="D296" s="57"/>
      <c r="E296" s="57"/>
      <c r="F296" s="57"/>
      <c r="G296" s="57"/>
      <c r="H296" s="58"/>
      <c r="I296" s="12">
        <v>7</v>
      </c>
      <c r="J296" s="12">
        <v>9</v>
      </c>
      <c r="K296" s="13" t="s">
        <v>93</v>
      </c>
      <c r="L296" s="14" t="s">
        <v>61</v>
      </c>
      <c r="M296" s="34">
        <v>61800</v>
      </c>
      <c r="N296" s="35">
        <v>33444.32</v>
      </c>
      <c r="O296" s="34">
        <v>33444.32</v>
      </c>
      <c r="P296" s="11"/>
    </row>
    <row r="297" spans="1:16" ht="12.75" customHeight="1">
      <c r="A297" s="7"/>
      <c r="B297" s="57" t="s">
        <v>92</v>
      </c>
      <c r="C297" s="57"/>
      <c r="D297" s="57"/>
      <c r="E297" s="57"/>
      <c r="F297" s="57"/>
      <c r="G297" s="57"/>
      <c r="H297" s="58"/>
      <c r="I297" s="12">
        <v>7</v>
      </c>
      <c r="J297" s="12">
        <v>9</v>
      </c>
      <c r="K297" s="13" t="s">
        <v>91</v>
      </c>
      <c r="L297" s="14" t="s">
        <v>0</v>
      </c>
      <c r="M297" s="34">
        <f>M298</f>
        <v>54000</v>
      </c>
      <c r="N297" s="35">
        <v>44751</v>
      </c>
      <c r="O297" s="34">
        <f>O298</f>
        <v>44750.2</v>
      </c>
      <c r="P297" s="11"/>
    </row>
    <row r="298" spans="1:16" ht="21.75" customHeight="1">
      <c r="A298" s="7"/>
      <c r="B298" s="57" t="s">
        <v>25</v>
      </c>
      <c r="C298" s="57"/>
      <c r="D298" s="57"/>
      <c r="E298" s="57"/>
      <c r="F298" s="57"/>
      <c r="G298" s="57"/>
      <c r="H298" s="58"/>
      <c r="I298" s="12">
        <v>7</v>
      </c>
      <c r="J298" s="12">
        <v>9</v>
      </c>
      <c r="K298" s="13" t="s">
        <v>91</v>
      </c>
      <c r="L298" s="14" t="s">
        <v>23</v>
      </c>
      <c r="M298" s="34">
        <v>54000</v>
      </c>
      <c r="N298" s="35">
        <v>44751</v>
      </c>
      <c r="O298" s="34">
        <v>44750.2</v>
      </c>
      <c r="P298" s="11"/>
    </row>
    <row r="299" spans="1:16" ht="21.75" customHeight="1">
      <c r="A299" s="7"/>
      <c r="B299" s="57" t="s">
        <v>90</v>
      </c>
      <c r="C299" s="57"/>
      <c r="D299" s="57"/>
      <c r="E299" s="57"/>
      <c r="F299" s="57"/>
      <c r="G299" s="57"/>
      <c r="H299" s="58"/>
      <c r="I299" s="12">
        <v>7</v>
      </c>
      <c r="J299" s="12">
        <v>9</v>
      </c>
      <c r="K299" s="13" t="s">
        <v>89</v>
      </c>
      <c r="L299" s="14" t="s">
        <v>0</v>
      </c>
      <c r="M299" s="34">
        <f>M300</f>
        <v>0</v>
      </c>
      <c r="N299" s="35">
        <v>50000</v>
      </c>
      <c r="O299" s="34">
        <f>O300</f>
        <v>49750</v>
      </c>
      <c r="P299" s="11"/>
    </row>
    <row r="300" spans="1:16" ht="21.75" customHeight="1">
      <c r="A300" s="7"/>
      <c r="B300" s="57" t="s">
        <v>25</v>
      </c>
      <c r="C300" s="57"/>
      <c r="D300" s="57"/>
      <c r="E300" s="57"/>
      <c r="F300" s="57"/>
      <c r="G300" s="57"/>
      <c r="H300" s="58"/>
      <c r="I300" s="12">
        <v>7</v>
      </c>
      <c r="J300" s="12">
        <v>9</v>
      </c>
      <c r="K300" s="13" t="s">
        <v>89</v>
      </c>
      <c r="L300" s="14" t="s">
        <v>23</v>
      </c>
      <c r="M300" s="34"/>
      <c r="N300" s="35">
        <v>50000</v>
      </c>
      <c r="O300" s="34">
        <v>49750</v>
      </c>
      <c r="P300" s="11"/>
    </row>
    <row r="301" spans="1:16" ht="53.25" customHeight="1">
      <c r="A301" s="7"/>
      <c r="B301" s="57" t="s">
        <v>58</v>
      </c>
      <c r="C301" s="57"/>
      <c r="D301" s="57"/>
      <c r="E301" s="57"/>
      <c r="F301" s="57"/>
      <c r="G301" s="57"/>
      <c r="H301" s="58"/>
      <c r="I301" s="12">
        <v>7</v>
      </c>
      <c r="J301" s="12">
        <v>9</v>
      </c>
      <c r="K301" s="13" t="s">
        <v>56</v>
      </c>
      <c r="L301" s="14" t="s">
        <v>0</v>
      </c>
      <c r="M301" s="34">
        <f>M302</f>
        <v>0</v>
      </c>
      <c r="N301" s="35">
        <v>43539.01</v>
      </c>
      <c r="O301" s="34">
        <f>O302</f>
        <v>43539.01</v>
      </c>
      <c r="P301" s="11"/>
    </row>
    <row r="302" spans="1:16" ht="21.75" customHeight="1">
      <c r="A302" s="7"/>
      <c r="B302" s="57" t="s">
        <v>57</v>
      </c>
      <c r="C302" s="57"/>
      <c r="D302" s="57"/>
      <c r="E302" s="57"/>
      <c r="F302" s="57"/>
      <c r="G302" s="57"/>
      <c r="H302" s="58"/>
      <c r="I302" s="12">
        <v>7</v>
      </c>
      <c r="J302" s="12">
        <v>9</v>
      </c>
      <c r="K302" s="13" t="s">
        <v>56</v>
      </c>
      <c r="L302" s="14" t="s">
        <v>55</v>
      </c>
      <c r="M302" s="34"/>
      <c r="N302" s="35">
        <v>43539.01</v>
      </c>
      <c r="O302" s="34">
        <v>43539.01</v>
      </c>
      <c r="P302" s="11"/>
    </row>
    <row r="303" spans="1:16" ht="32.25" customHeight="1">
      <c r="A303" s="7"/>
      <c r="B303" s="57" t="s">
        <v>88</v>
      </c>
      <c r="C303" s="57"/>
      <c r="D303" s="57"/>
      <c r="E303" s="57"/>
      <c r="F303" s="57"/>
      <c r="G303" s="57"/>
      <c r="H303" s="58"/>
      <c r="I303" s="12">
        <v>7</v>
      </c>
      <c r="J303" s="12">
        <v>9</v>
      </c>
      <c r="K303" s="13" t="s">
        <v>87</v>
      </c>
      <c r="L303" s="14" t="s">
        <v>0</v>
      </c>
      <c r="M303" s="34">
        <f>M304</f>
        <v>0</v>
      </c>
      <c r="N303" s="35">
        <v>1275</v>
      </c>
      <c r="O303" s="34">
        <f>O304</f>
        <v>1275</v>
      </c>
      <c r="P303" s="11"/>
    </row>
    <row r="304" spans="1:16" ht="21.75" customHeight="1">
      <c r="A304" s="7"/>
      <c r="B304" s="57" t="s">
        <v>57</v>
      </c>
      <c r="C304" s="57"/>
      <c r="D304" s="57"/>
      <c r="E304" s="57"/>
      <c r="F304" s="57"/>
      <c r="G304" s="57"/>
      <c r="H304" s="58"/>
      <c r="I304" s="12">
        <v>7</v>
      </c>
      <c r="J304" s="12">
        <v>9</v>
      </c>
      <c r="K304" s="13" t="s">
        <v>87</v>
      </c>
      <c r="L304" s="14" t="s">
        <v>55</v>
      </c>
      <c r="M304" s="34"/>
      <c r="N304" s="35">
        <v>1275</v>
      </c>
      <c r="O304" s="34">
        <v>1275</v>
      </c>
      <c r="P304" s="11"/>
    </row>
    <row r="305" spans="1:16" ht="12.75" customHeight="1">
      <c r="A305" s="7"/>
      <c r="B305" s="57" t="s">
        <v>86</v>
      </c>
      <c r="C305" s="57"/>
      <c r="D305" s="57"/>
      <c r="E305" s="57"/>
      <c r="F305" s="57"/>
      <c r="G305" s="57"/>
      <c r="H305" s="58"/>
      <c r="I305" s="12">
        <v>8</v>
      </c>
      <c r="J305" s="12">
        <v>0</v>
      </c>
      <c r="K305" s="13" t="s">
        <v>1</v>
      </c>
      <c r="L305" s="14" t="s">
        <v>0</v>
      </c>
      <c r="M305" s="34">
        <f>M306+M336</f>
        <v>24121470.43</v>
      </c>
      <c r="N305" s="35">
        <v>26467062.760000002</v>
      </c>
      <c r="O305" s="34">
        <f>O306+O336</f>
        <v>25377614.239999998</v>
      </c>
      <c r="P305" s="11"/>
    </row>
    <row r="306" spans="1:16" ht="12.75" customHeight="1">
      <c r="A306" s="7"/>
      <c r="B306" s="57" t="s">
        <v>85</v>
      </c>
      <c r="C306" s="57"/>
      <c r="D306" s="57"/>
      <c r="E306" s="57"/>
      <c r="F306" s="57"/>
      <c r="G306" s="57"/>
      <c r="H306" s="58"/>
      <c r="I306" s="12">
        <v>8</v>
      </c>
      <c r="J306" s="12">
        <v>1</v>
      </c>
      <c r="K306" s="13" t="s">
        <v>1</v>
      </c>
      <c r="L306" s="14" t="s">
        <v>0</v>
      </c>
      <c r="M306" s="34">
        <f>M307+M312+M314+M316+M318+M323+M325+M327+M331+M334</f>
        <v>22252550.43</v>
      </c>
      <c r="N306" s="35">
        <v>24672635.100000001</v>
      </c>
      <c r="O306" s="34">
        <f>O307+O312+O314+O316+O318+O323+O325+O327+O331+O334</f>
        <v>23801558.869999997</v>
      </c>
      <c r="P306" s="11"/>
    </row>
    <row r="307" spans="1:16" ht="21.75" customHeight="1">
      <c r="A307" s="7"/>
      <c r="B307" s="57" t="s">
        <v>79</v>
      </c>
      <c r="C307" s="57"/>
      <c r="D307" s="57"/>
      <c r="E307" s="57"/>
      <c r="F307" s="57"/>
      <c r="G307" s="57"/>
      <c r="H307" s="58"/>
      <c r="I307" s="12">
        <v>8</v>
      </c>
      <c r="J307" s="12">
        <v>1</v>
      </c>
      <c r="K307" s="13" t="s">
        <v>84</v>
      </c>
      <c r="L307" s="14" t="s">
        <v>0</v>
      </c>
      <c r="M307" s="34">
        <f>M308+M309+M310+M311</f>
        <v>9144552.4000000004</v>
      </c>
      <c r="N307" s="35">
        <v>8245859.6699999999</v>
      </c>
      <c r="O307" s="34">
        <f>O308+O309+O310+O311</f>
        <v>7932957.6399999997</v>
      </c>
      <c r="P307" s="11"/>
    </row>
    <row r="308" spans="1:16" ht="12.75" customHeight="1">
      <c r="A308" s="7"/>
      <c r="B308" s="57" t="s">
        <v>29</v>
      </c>
      <c r="C308" s="57"/>
      <c r="D308" s="57"/>
      <c r="E308" s="57"/>
      <c r="F308" s="57"/>
      <c r="G308" s="57"/>
      <c r="H308" s="58"/>
      <c r="I308" s="12">
        <v>8</v>
      </c>
      <c r="J308" s="12">
        <v>1</v>
      </c>
      <c r="K308" s="13" t="s">
        <v>84</v>
      </c>
      <c r="L308" s="14" t="s">
        <v>28</v>
      </c>
      <c r="M308" s="34">
        <v>6792479.7000000002</v>
      </c>
      <c r="N308" s="35">
        <v>6143079.7000000002</v>
      </c>
      <c r="O308" s="34">
        <v>6097348.04</v>
      </c>
      <c r="P308" s="11"/>
    </row>
    <row r="309" spans="1:16" ht="21.75" customHeight="1">
      <c r="A309" s="7"/>
      <c r="B309" s="57" t="s">
        <v>25</v>
      </c>
      <c r="C309" s="57"/>
      <c r="D309" s="57"/>
      <c r="E309" s="57"/>
      <c r="F309" s="57"/>
      <c r="G309" s="57"/>
      <c r="H309" s="58"/>
      <c r="I309" s="12">
        <v>8</v>
      </c>
      <c r="J309" s="12">
        <v>1</v>
      </c>
      <c r="K309" s="13" t="s">
        <v>84</v>
      </c>
      <c r="L309" s="14" t="s">
        <v>23</v>
      </c>
      <c r="M309" s="34">
        <v>2345772.7000000002</v>
      </c>
      <c r="N309" s="35">
        <v>2079273.97</v>
      </c>
      <c r="O309" s="34">
        <v>1817501.64</v>
      </c>
      <c r="P309" s="11"/>
    </row>
    <row r="310" spans="1:16" ht="21.75" customHeight="1">
      <c r="A310" s="7"/>
      <c r="B310" s="57" t="s">
        <v>37</v>
      </c>
      <c r="C310" s="57"/>
      <c r="D310" s="57"/>
      <c r="E310" s="57"/>
      <c r="F310" s="57"/>
      <c r="G310" s="57"/>
      <c r="H310" s="58"/>
      <c r="I310" s="12">
        <v>8</v>
      </c>
      <c r="J310" s="12">
        <v>1</v>
      </c>
      <c r="K310" s="13" t="s">
        <v>84</v>
      </c>
      <c r="L310" s="14" t="s">
        <v>35</v>
      </c>
      <c r="M310" s="34">
        <v>6300</v>
      </c>
      <c r="N310" s="35">
        <v>22500</v>
      </c>
      <c r="O310" s="34">
        <v>17102</v>
      </c>
      <c r="P310" s="11"/>
    </row>
    <row r="311" spans="1:16" ht="12.75" customHeight="1">
      <c r="A311" s="7"/>
      <c r="B311" s="57" t="s">
        <v>63</v>
      </c>
      <c r="C311" s="57"/>
      <c r="D311" s="57"/>
      <c r="E311" s="57"/>
      <c r="F311" s="57"/>
      <c r="G311" s="57"/>
      <c r="H311" s="58"/>
      <c r="I311" s="12">
        <v>8</v>
      </c>
      <c r="J311" s="12">
        <v>1</v>
      </c>
      <c r="K311" s="13" t="s">
        <v>84</v>
      </c>
      <c r="L311" s="14" t="s">
        <v>61</v>
      </c>
      <c r="M311" s="34"/>
      <c r="N311" s="35">
        <v>1006</v>
      </c>
      <c r="O311" s="34">
        <v>1005.96</v>
      </c>
      <c r="P311" s="11"/>
    </row>
    <row r="312" spans="1:16" ht="42.75" customHeight="1">
      <c r="A312" s="7"/>
      <c r="B312" s="57" t="s">
        <v>77</v>
      </c>
      <c r="C312" s="57"/>
      <c r="D312" s="57"/>
      <c r="E312" s="57"/>
      <c r="F312" s="57"/>
      <c r="G312" s="57"/>
      <c r="H312" s="58"/>
      <c r="I312" s="12">
        <v>8</v>
      </c>
      <c r="J312" s="12">
        <v>1</v>
      </c>
      <c r="K312" s="13" t="s">
        <v>83</v>
      </c>
      <c r="L312" s="14" t="s">
        <v>0</v>
      </c>
      <c r="M312" s="34">
        <f>M313</f>
        <v>148529</v>
      </c>
      <c r="N312" s="35">
        <v>148529</v>
      </c>
      <c r="O312" s="34">
        <f>O313</f>
        <v>148529</v>
      </c>
      <c r="P312" s="11"/>
    </row>
    <row r="313" spans="1:16" ht="21.75" customHeight="1">
      <c r="A313" s="7"/>
      <c r="B313" s="57" t="s">
        <v>37</v>
      </c>
      <c r="C313" s="57"/>
      <c r="D313" s="57"/>
      <c r="E313" s="57"/>
      <c r="F313" s="57"/>
      <c r="G313" s="57"/>
      <c r="H313" s="58"/>
      <c r="I313" s="12">
        <v>8</v>
      </c>
      <c r="J313" s="12">
        <v>1</v>
      </c>
      <c r="K313" s="13" t="s">
        <v>83</v>
      </c>
      <c r="L313" s="14" t="s">
        <v>35</v>
      </c>
      <c r="M313" s="34">
        <v>148529</v>
      </c>
      <c r="N313" s="35">
        <v>148529</v>
      </c>
      <c r="O313" s="34">
        <v>148529</v>
      </c>
      <c r="P313" s="11"/>
    </row>
    <row r="314" spans="1:16" ht="32.25" customHeight="1">
      <c r="A314" s="7"/>
      <c r="B314" s="57" t="s">
        <v>75</v>
      </c>
      <c r="C314" s="57"/>
      <c r="D314" s="57"/>
      <c r="E314" s="57"/>
      <c r="F314" s="57"/>
      <c r="G314" s="57"/>
      <c r="H314" s="58"/>
      <c r="I314" s="12">
        <v>8</v>
      </c>
      <c r="J314" s="12">
        <v>1</v>
      </c>
      <c r="K314" s="13" t="s">
        <v>82</v>
      </c>
      <c r="L314" s="14" t="s">
        <v>0</v>
      </c>
      <c r="M314" s="34">
        <f>M315</f>
        <v>1471929.28</v>
      </c>
      <c r="N314" s="35">
        <v>1471929.28</v>
      </c>
      <c r="O314" s="34">
        <f>O315</f>
        <v>1471929.28</v>
      </c>
      <c r="P314" s="11"/>
    </row>
    <row r="315" spans="1:16" ht="12.75" customHeight="1">
      <c r="A315" s="7"/>
      <c r="B315" s="57" t="s">
        <v>29</v>
      </c>
      <c r="C315" s="57"/>
      <c r="D315" s="57"/>
      <c r="E315" s="57"/>
      <c r="F315" s="57"/>
      <c r="G315" s="57"/>
      <c r="H315" s="58"/>
      <c r="I315" s="12">
        <v>8</v>
      </c>
      <c r="J315" s="12">
        <v>1</v>
      </c>
      <c r="K315" s="13" t="s">
        <v>82</v>
      </c>
      <c r="L315" s="14" t="s">
        <v>28</v>
      </c>
      <c r="M315" s="34">
        <v>1471929.28</v>
      </c>
      <c r="N315" s="35">
        <v>1471929.28</v>
      </c>
      <c r="O315" s="34">
        <v>1471929.28</v>
      </c>
      <c r="P315" s="11"/>
    </row>
    <row r="316" spans="1:16" ht="42.75" customHeight="1">
      <c r="A316" s="7"/>
      <c r="B316" s="57" t="s">
        <v>81</v>
      </c>
      <c r="C316" s="57"/>
      <c r="D316" s="57"/>
      <c r="E316" s="57"/>
      <c r="F316" s="57"/>
      <c r="G316" s="57"/>
      <c r="H316" s="58"/>
      <c r="I316" s="12">
        <v>8</v>
      </c>
      <c r="J316" s="12">
        <v>1</v>
      </c>
      <c r="K316" s="13" t="s">
        <v>80</v>
      </c>
      <c r="L316" s="14" t="s">
        <v>0</v>
      </c>
      <c r="M316" s="34">
        <f>M317</f>
        <v>0</v>
      </c>
      <c r="N316" s="35">
        <v>249978.18</v>
      </c>
      <c r="O316" s="34">
        <f>O317</f>
        <v>249978.18</v>
      </c>
      <c r="P316" s="11"/>
    </row>
    <row r="317" spans="1:16" ht="21.75" customHeight="1">
      <c r="A317" s="7"/>
      <c r="B317" s="57" t="s">
        <v>25</v>
      </c>
      <c r="C317" s="57"/>
      <c r="D317" s="57"/>
      <c r="E317" s="57"/>
      <c r="F317" s="57"/>
      <c r="G317" s="57"/>
      <c r="H317" s="58"/>
      <c r="I317" s="12">
        <v>8</v>
      </c>
      <c r="J317" s="12">
        <v>1</v>
      </c>
      <c r="K317" s="13" t="s">
        <v>80</v>
      </c>
      <c r="L317" s="14" t="s">
        <v>23</v>
      </c>
      <c r="M317" s="34"/>
      <c r="N317" s="35">
        <v>249978.18</v>
      </c>
      <c r="O317" s="34">
        <v>249978.18</v>
      </c>
      <c r="P317" s="11"/>
    </row>
    <row r="318" spans="1:16" ht="21.75" customHeight="1">
      <c r="A318" s="7"/>
      <c r="B318" s="57" t="s">
        <v>79</v>
      </c>
      <c r="C318" s="57"/>
      <c r="D318" s="57"/>
      <c r="E318" s="57"/>
      <c r="F318" s="57"/>
      <c r="G318" s="57"/>
      <c r="H318" s="58"/>
      <c r="I318" s="12">
        <v>8</v>
      </c>
      <c r="J318" s="12">
        <v>1</v>
      </c>
      <c r="K318" s="13" t="s">
        <v>78</v>
      </c>
      <c r="L318" s="14" t="s">
        <v>0</v>
      </c>
      <c r="M318" s="34">
        <f>M319+M320+M321+M322</f>
        <v>2906940.35</v>
      </c>
      <c r="N318" s="35">
        <v>3106100.85</v>
      </c>
      <c r="O318" s="34">
        <f>O319+O320+O321+O322</f>
        <v>2908161.3400000003</v>
      </c>
      <c r="P318" s="11"/>
    </row>
    <row r="319" spans="1:16" ht="12.75" customHeight="1">
      <c r="A319" s="7"/>
      <c r="B319" s="57" t="s">
        <v>29</v>
      </c>
      <c r="C319" s="57"/>
      <c r="D319" s="57"/>
      <c r="E319" s="57"/>
      <c r="F319" s="57"/>
      <c r="G319" s="57"/>
      <c r="H319" s="58"/>
      <c r="I319" s="12">
        <v>8</v>
      </c>
      <c r="J319" s="12">
        <v>1</v>
      </c>
      <c r="K319" s="13" t="s">
        <v>78</v>
      </c>
      <c r="L319" s="14" t="s">
        <v>28</v>
      </c>
      <c r="M319" s="34">
        <v>1599000</v>
      </c>
      <c r="N319" s="35">
        <v>1109946</v>
      </c>
      <c r="O319" s="34">
        <v>1079235.6200000001</v>
      </c>
      <c r="P319" s="11"/>
    </row>
    <row r="320" spans="1:16" ht="21.75" customHeight="1">
      <c r="A320" s="7"/>
      <c r="B320" s="57" t="s">
        <v>25</v>
      </c>
      <c r="C320" s="57"/>
      <c r="D320" s="57"/>
      <c r="E320" s="57"/>
      <c r="F320" s="57"/>
      <c r="G320" s="57"/>
      <c r="H320" s="58"/>
      <c r="I320" s="12">
        <v>8</v>
      </c>
      <c r="J320" s="12">
        <v>1</v>
      </c>
      <c r="K320" s="13" t="s">
        <v>78</v>
      </c>
      <c r="L320" s="14" t="s">
        <v>23</v>
      </c>
      <c r="M320" s="34">
        <v>1302840.3500000001</v>
      </c>
      <c r="N320" s="35">
        <v>1987200.85</v>
      </c>
      <c r="O320" s="34">
        <v>1820510</v>
      </c>
      <c r="P320" s="11"/>
    </row>
    <row r="321" spans="1:16" ht="21.75" customHeight="1">
      <c r="A321" s="7"/>
      <c r="B321" s="57" t="s">
        <v>37</v>
      </c>
      <c r="C321" s="57"/>
      <c r="D321" s="57"/>
      <c r="E321" s="57"/>
      <c r="F321" s="57"/>
      <c r="G321" s="57"/>
      <c r="H321" s="58"/>
      <c r="I321" s="12">
        <v>8</v>
      </c>
      <c r="J321" s="12">
        <v>1</v>
      </c>
      <c r="K321" s="13" t="s">
        <v>78</v>
      </c>
      <c r="L321" s="14" t="s">
        <v>35</v>
      </c>
      <c r="M321" s="34"/>
      <c r="N321" s="35">
        <v>8054</v>
      </c>
      <c r="O321" s="34">
        <v>8054</v>
      </c>
      <c r="P321" s="11"/>
    </row>
    <row r="322" spans="1:16" ht="12.75" customHeight="1">
      <c r="A322" s="7"/>
      <c r="B322" s="57" t="s">
        <v>63</v>
      </c>
      <c r="C322" s="57"/>
      <c r="D322" s="57"/>
      <c r="E322" s="57"/>
      <c r="F322" s="57"/>
      <c r="G322" s="57"/>
      <c r="H322" s="58"/>
      <c r="I322" s="12">
        <v>8</v>
      </c>
      <c r="J322" s="12">
        <v>1</v>
      </c>
      <c r="K322" s="13" t="s">
        <v>78</v>
      </c>
      <c r="L322" s="14" t="s">
        <v>61</v>
      </c>
      <c r="M322" s="34">
        <v>5100</v>
      </c>
      <c r="N322" s="35">
        <v>900</v>
      </c>
      <c r="O322" s="34">
        <v>361.72</v>
      </c>
      <c r="P322" s="11"/>
    </row>
    <row r="323" spans="1:16" ht="42.75" customHeight="1">
      <c r="A323" s="7"/>
      <c r="B323" s="57" t="s">
        <v>77</v>
      </c>
      <c r="C323" s="57"/>
      <c r="D323" s="57"/>
      <c r="E323" s="57"/>
      <c r="F323" s="57"/>
      <c r="G323" s="57"/>
      <c r="H323" s="58"/>
      <c r="I323" s="12">
        <v>8</v>
      </c>
      <c r="J323" s="12">
        <v>1</v>
      </c>
      <c r="K323" s="13" t="s">
        <v>76</v>
      </c>
      <c r="L323" s="14" t="s">
        <v>0</v>
      </c>
      <c r="M323" s="34">
        <f>M324</f>
        <v>23658</v>
      </c>
      <c r="N323" s="35">
        <v>23658</v>
      </c>
      <c r="O323" s="34">
        <f>O324</f>
        <v>23658</v>
      </c>
      <c r="P323" s="11"/>
    </row>
    <row r="324" spans="1:16" ht="21.75" customHeight="1">
      <c r="A324" s="7"/>
      <c r="B324" s="57" t="s">
        <v>37</v>
      </c>
      <c r="C324" s="57"/>
      <c r="D324" s="57"/>
      <c r="E324" s="57"/>
      <c r="F324" s="57"/>
      <c r="G324" s="57"/>
      <c r="H324" s="58"/>
      <c r="I324" s="12">
        <v>8</v>
      </c>
      <c r="J324" s="12">
        <v>1</v>
      </c>
      <c r="K324" s="13" t="s">
        <v>76</v>
      </c>
      <c r="L324" s="14" t="s">
        <v>35</v>
      </c>
      <c r="M324" s="34">
        <v>23658</v>
      </c>
      <c r="N324" s="35">
        <v>23658</v>
      </c>
      <c r="O324" s="34">
        <v>23658</v>
      </c>
      <c r="P324" s="11"/>
    </row>
    <row r="325" spans="1:16" ht="32.25" customHeight="1">
      <c r="A325" s="7"/>
      <c r="B325" s="57" t="s">
        <v>75</v>
      </c>
      <c r="C325" s="57"/>
      <c r="D325" s="57"/>
      <c r="E325" s="57"/>
      <c r="F325" s="57"/>
      <c r="G325" s="57"/>
      <c r="H325" s="58"/>
      <c r="I325" s="12">
        <v>8</v>
      </c>
      <c r="J325" s="12">
        <v>1</v>
      </c>
      <c r="K325" s="13" t="s">
        <v>74</v>
      </c>
      <c r="L325" s="14" t="s">
        <v>0</v>
      </c>
      <c r="M325" s="34">
        <f>M326</f>
        <v>252450</v>
      </c>
      <c r="N325" s="35">
        <v>252450</v>
      </c>
      <c r="O325" s="34">
        <f>O326</f>
        <v>252450</v>
      </c>
      <c r="P325" s="11"/>
    </row>
    <row r="326" spans="1:16" ht="12.75" customHeight="1">
      <c r="A326" s="7"/>
      <c r="B326" s="57" t="s">
        <v>29</v>
      </c>
      <c r="C326" s="57"/>
      <c r="D326" s="57"/>
      <c r="E326" s="57"/>
      <c r="F326" s="57"/>
      <c r="G326" s="57"/>
      <c r="H326" s="58"/>
      <c r="I326" s="12">
        <v>8</v>
      </c>
      <c r="J326" s="12">
        <v>1</v>
      </c>
      <c r="K326" s="13" t="s">
        <v>74</v>
      </c>
      <c r="L326" s="14" t="s">
        <v>28</v>
      </c>
      <c r="M326" s="34">
        <v>252450</v>
      </c>
      <c r="N326" s="35">
        <v>252450</v>
      </c>
      <c r="O326" s="34">
        <v>252450</v>
      </c>
      <c r="P326" s="11"/>
    </row>
    <row r="327" spans="1:16" ht="63.75" customHeight="1">
      <c r="A327" s="7"/>
      <c r="B327" s="57" t="s">
        <v>73</v>
      </c>
      <c r="C327" s="57"/>
      <c r="D327" s="57"/>
      <c r="E327" s="57"/>
      <c r="F327" s="57"/>
      <c r="G327" s="57"/>
      <c r="H327" s="58"/>
      <c r="I327" s="12">
        <v>8</v>
      </c>
      <c r="J327" s="12">
        <v>1</v>
      </c>
      <c r="K327" s="13" t="s">
        <v>72</v>
      </c>
      <c r="L327" s="14" t="s">
        <v>0</v>
      </c>
      <c r="M327" s="34">
        <f>M328+M329+M330</f>
        <v>6550891.4000000004</v>
      </c>
      <c r="N327" s="35">
        <v>9420530.1199999992</v>
      </c>
      <c r="O327" s="34">
        <f>O328+O329+O330</f>
        <v>9060295.4299999997</v>
      </c>
      <c r="P327" s="11"/>
    </row>
    <row r="328" spans="1:16" ht="12.75" customHeight="1">
      <c r="A328" s="7"/>
      <c r="B328" s="57" t="s">
        <v>29</v>
      </c>
      <c r="C328" s="57"/>
      <c r="D328" s="57"/>
      <c r="E328" s="57"/>
      <c r="F328" s="57"/>
      <c r="G328" s="57"/>
      <c r="H328" s="58"/>
      <c r="I328" s="12">
        <v>8</v>
      </c>
      <c r="J328" s="12">
        <v>1</v>
      </c>
      <c r="K328" s="13" t="s">
        <v>72</v>
      </c>
      <c r="L328" s="14" t="s">
        <v>28</v>
      </c>
      <c r="M328" s="34">
        <v>3676976.72</v>
      </c>
      <c r="N328" s="35">
        <v>3976976.72</v>
      </c>
      <c r="O328" s="34">
        <v>3945119.22</v>
      </c>
      <c r="P328" s="11"/>
    </row>
    <row r="329" spans="1:16" ht="21.75" customHeight="1">
      <c r="A329" s="7"/>
      <c r="B329" s="57" t="s">
        <v>25</v>
      </c>
      <c r="C329" s="57"/>
      <c r="D329" s="57"/>
      <c r="E329" s="57"/>
      <c r="F329" s="57"/>
      <c r="G329" s="57"/>
      <c r="H329" s="58"/>
      <c r="I329" s="12">
        <v>8</v>
      </c>
      <c r="J329" s="12">
        <v>1</v>
      </c>
      <c r="K329" s="13" t="s">
        <v>72</v>
      </c>
      <c r="L329" s="14" t="s">
        <v>23</v>
      </c>
      <c r="M329" s="34">
        <v>2859614.68</v>
      </c>
      <c r="N329" s="35">
        <v>5430817.4000000004</v>
      </c>
      <c r="O329" s="34">
        <v>5102440.8499999996</v>
      </c>
      <c r="P329" s="11"/>
    </row>
    <row r="330" spans="1:16" ht="12.75" customHeight="1">
      <c r="A330" s="7"/>
      <c r="B330" s="57" t="s">
        <v>63</v>
      </c>
      <c r="C330" s="57"/>
      <c r="D330" s="57"/>
      <c r="E330" s="57"/>
      <c r="F330" s="57"/>
      <c r="G330" s="57"/>
      <c r="H330" s="58"/>
      <c r="I330" s="12">
        <v>8</v>
      </c>
      <c r="J330" s="12">
        <v>1</v>
      </c>
      <c r="K330" s="13" t="s">
        <v>72</v>
      </c>
      <c r="L330" s="14" t="s">
        <v>61</v>
      </c>
      <c r="M330" s="34">
        <v>14300</v>
      </c>
      <c r="N330" s="35">
        <v>12736</v>
      </c>
      <c r="O330" s="34">
        <v>12735.36</v>
      </c>
      <c r="P330" s="11"/>
    </row>
    <row r="331" spans="1:16" ht="53.25" customHeight="1">
      <c r="A331" s="7"/>
      <c r="B331" s="57" t="s">
        <v>71</v>
      </c>
      <c r="C331" s="57"/>
      <c r="D331" s="57"/>
      <c r="E331" s="57"/>
      <c r="F331" s="57"/>
      <c r="G331" s="57"/>
      <c r="H331" s="58"/>
      <c r="I331" s="12">
        <v>8</v>
      </c>
      <c r="J331" s="12">
        <v>1</v>
      </c>
      <c r="K331" s="13" t="s">
        <v>70</v>
      </c>
      <c r="L331" s="14" t="s">
        <v>0</v>
      </c>
      <c r="M331" s="34">
        <f>M332+M333</f>
        <v>1693600</v>
      </c>
      <c r="N331" s="35">
        <v>1693600</v>
      </c>
      <c r="O331" s="34">
        <f>O332+O333</f>
        <v>1693600</v>
      </c>
      <c r="P331" s="11"/>
    </row>
    <row r="332" spans="1:16" ht="12.75" customHeight="1">
      <c r="A332" s="7"/>
      <c r="B332" s="57" t="s">
        <v>29</v>
      </c>
      <c r="C332" s="57"/>
      <c r="D332" s="57"/>
      <c r="E332" s="57"/>
      <c r="F332" s="57"/>
      <c r="G332" s="57"/>
      <c r="H332" s="58"/>
      <c r="I332" s="12">
        <v>8</v>
      </c>
      <c r="J332" s="12">
        <v>1</v>
      </c>
      <c r="K332" s="13" t="s">
        <v>70</v>
      </c>
      <c r="L332" s="14" t="s">
        <v>28</v>
      </c>
      <c r="M332" s="34">
        <v>600000</v>
      </c>
      <c r="N332" s="35">
        <v>600000</v>
      </c>
      <c r="O332" s="34">
        <v>600000</v>
      </c>
      <c r="P332" s="11"/>
    </row>
    <row r="333" spans="1:16" ht="12.75" customHeight="1">
      <c r="A333" s="7"/>
      <c r="B333" s="57" t="s">
        <v>4</v>
      </c>
      <c r="C333" s="57"/>
      <c r="D333" s="57"/>
      <c r="E333" s="57"/>
      <c r="F333" s="57"/>
      <c r="G333" s="57"/>
      <c r="H333" s="58"/>
      <c r="I333" s="12">
        <v>8</v>
      </c>
      <c r="J333" s="12">
        <v>1</v>
      </c>
      <c r="K333" s="13" t="s">
        <v>70</v>
      </c>
      <c r="L333" s="14" t="s">
        <v>2</v>
      </c>
      <c r="M333" s="34">
        <v>1093600</v>
      </c>
      <c r="N333" s="35">
        <v>1093600</v>
      </c>
      <c r="O333" s="34">
        <v>1093600</v>
      </c>
      <c r="P333" s="11"/>
    </row>
    <row r="334" spans="1:16" ht="21.75" customHeight="1">
      <c r="A334" s="7"/>
      <c r="B334" s="57" t="s">
        <v>69</v>
      </c>
      <c r="C334" s="57"/>
      <c r="D334" s="57"/>
      <c r="E334" s="57"/>
      <c r="F334" s="57"/>
      <c r="G334" s="57"/>
      <c r="H334" s="58"/>
      <c r="I334" s="12">
        <v>8</v>
      </c>
      <c r="J334" s="12">
        <v>1</v>
      </c>
      <c r="K334" s="13" t="s">
        <v>68</v>
      </c>
      <c r="L334" s="14" t="s">
        <v>0</v>
      </c>
      <c r="M334" s="34">
        <f>M335</f>
        <v>60000</v>
      </c>
      <c r="N334" s="35">
        <v>60000</v>
      </c>
      <c r="O334" s="34">
        <f>O335</f>
        <v>60000</v>
      </c>
      <c r="P334" s="11"/>
    </row>
    <row r="335" spans="1:16" ht="21.75" customHeight="1">
      <c r="A335" s="7"/>
      <c r="B335" s="57" t="s">
        <v>25</v>
      </c>
      <c r="C335" s="57"/>
      <c r="D335" s="57"/>
      <c r="E335" s="57"/>
      <c r="F335" s="57"/>
      <c r="G335" s="57"/>
      <c r="H335" s="58"/>
      <c r="I335" s="12">
        <v>8</v>
      </c>
      <c r="J335" s="12">
        <v>1</v>
      </c>
      <c r="K335" s="13" t="s">
        <v>68</v>
      </c>
      <c r="L335" s="14" t="s">
        <v>23</v>
      </c>
      <c r="M335" s="34">
        <v>60000</v>
      </c>
      <c r="N335" s="35">
        <v>60000</v>
      </c>
      <c r="O335" s="34">
        <v>60000</v>
      </c>
      <c r="P335" s="11"/>
    </row>
    <row r="336" spans="1:16" ht="12.75" customHeight="1">
      <c r="A336" s="7"/>
      <c r="B336" s="57" t="s">
        <v>67</v>
      </c>
      <c r="C336" s="57"/>
      <c r="D336" s="57"/>
      <c r="E336" s="57"/>
      <c r="F336" s="57"/>
      <c r="G336" s="57"/>
      <c r="H336" s="58"/>
      <c r="I336" s="12">
        <v>8</v>
      </c>
      <c r="J336" s="12">
        <v>4</v>
      </c>
      <c r="K336" s="13" t="s">
        <v>1</v>
      </c>
      <c r="L336" s="14" t="s">
        <v>0</v>
      </c>
      <c r="M336" s="34">
        <f>M337+M339+M342+M344</f>
        <v>1868920</v>
      </c>
      <c r="N336" s="35">
        <v>1794427.66</v>
      </c>
      <c r="O336" s="34">
        <f>O337+O339+O342+O344</f>
        <v>1576055.3699999999</v>
      </c>
      <c r="P336" s="11"/>
    </row>
    <row r="337" spans="1:16" ht="21.75" customHeight="1">
      <c r="A337" s="7"/>
      <c r="B337" s="57" t="s">
        <v>66</v>
      </c>
      <c r="C337" s="57"/>
      <c r="D337" s="57"/>
      <c r="E337" s="57"/>
      <c r="F337" s="57"/>
      <c r="G337" s="57"/>
      <c r="H337" s="58"/>
      <c r="I337" s="12">
        <v>8</v>
      </c>
      <c r="J337" s="12">
        <v>4</v>
      </c>
      <c r="K337" s="13" t="s">
        <v>65</v>
      </c>
      <c r="L337" s="14" t="s">
        <v>0</v>
      </c>
      <c r="M337" s="34">
        <f>M338</f>
        <v>1456700</v>
      </c>
      <c r="N337" s="35">
        <v>1396700</v>
      </c>
      <c r="O337" s="34">
        <f>O338</f>
        <v>1351362.73</v>
      </c>
      <c r="P337" s="11"/>
    </row>
    <row r="338" spans="1:16" ht="21.75" customHeight="1">
      <c r="A338" s="7"/>
      <c r="B338" s="57" t="s">
        <v>57</v>
      </c>
      <c r="C338" s="57"/>
      <c r="D338" s="57"/>
      <c r="E338" s="57"/>
      <c r="F338" s="57"/>
      <c r="G338" s="57"/>
      <c r="H338" s="58"/>
      <c r="I338" s="12">
        <v>8</v>
      </c>
      <c r="J338" s="12">
        <v>4</v>
      </c>
      <c r="K338" s="13" t="s">
        <v>65</v>
      </c>
      <c r="L338" s="14" t="s">
        <v>55</v>
      </c>
      <c r="M338" s="34">
        <v>1456700</v>
      </c>
      <c r="N338" s="35">
        <v>1396700</v>
      </c>
      <c r="O338" s="34">
        <v>1351362.73</v>
      </c>
      <c r="P338" s="11"/>
    </row>
    <row r="339" spans="1:16" ht="21.75" customHeight="1">
      <c r="A339" s="7"/>
      <c r="B339" s="57" t="s">
        <v>64</v>
      </c>
      <c r="C339" s="57"/>
      <c r="D339" s="57"/>
      <c r="E339" s="57"/>
      <c r="F339" s="57"/>
      <c r="G339" s="57"/>
      <c r="H339" s="58"/>
      <c r="I339" s="12">
        <v>8</v>
      </c>
      <c r="J339" s="12">
        <v>4</v>
      </c>
      <c r="K339" s="13" t="s">
        <v>62</v>
      </c>
      <c r="L339" s="14" t="s">
        <v>0</v>
      </c>
      <c r="M339" s="34">
        <f>M340+M341</f>
        <v>412220</v>
      </c>
      <c r="N339" s="35">
        <v>361780</v>
      </c>
      <c r="O339" s="34">
        <f>O340+O341</f>
        <v>188744.98</v>
      </c>
      <c r="P339" s="11"/>
    </row>
    <row r="340" spans="1:16" ht="21.75" customHeight="1">
      <c r="A340" s="7"/>
      <c r="B340" s="57" t="s">
        <v>25</v>
      </c>
      <c r="C340" s="57"/>
      <c r="D340" s="57"/>
      <c r="E340" s="57"/>
      <c r="F340" s="57"/>
      <c r="G340" s="57"/>
      <c r="H340" s="58"/>
      <c r="I340" s="12">
        <v>8</v>
      </c>
      <c r="J340" s="12">
        <v>4</v>
      </c>
      <c r="K340" s="13" t="s">
        <v>62</v>
      </c>
      <c r="L340" s="14" t="s">
        <v>23</v>
      </c>
      <c r="M340" s="34">
        <v>409520</v>
      </c>
      <c r="N340" s="35">
        <v>361380</v>
      </c>
      <c r="O340" s="34">
        <v>188633.26</v>
      </c>
      <c r="P340" s="11"/>
    </row>
    <row r="341" spans="1:16" ht="12.75" customHeight="1">
      <c r="A341" s="7"/>
      <c r="B341" s="57" t="s">
        <v>63</v>
      </c>
      <c r="C341" s="57"/>
      <c r="D341" s="57"/>
      <c r="E341" s="57"/>
      <c r="F341" s="57"/>
      <c r="G341" s="57"/>
      <c r="H341" s="58"/>
      <c r="I341" s="12">
        <v>8</v>
      </c>
      <c r="J341" s="12">
        <v>4</v>
      </c>
      <c r="K341" s="13" t="s">
        <v>62</v>
      </c>
      <c r="L341" s="14" t="s">
        <v>61</v>
      </c>
      <c r="M341" s="34">
        <v>2700</v>
      </c>
      <c r="N341" s="35">
        <v>400</v>
      </c>
      <c r="O341" s="34">
        <v>111.72</v>
      </c>
      <c r="P341" s="11"/>
    </row>
    <row r="342" spans="1:16" ht="12.75" customHeight="1">
      <c r="A342" s="7"/>
      <c r="B342" s="57" t="s">
        <v>60</v>
      </c>
      <c r="C342" s="57"/>
      <c r="D342" s="57"/>
      <c r="E342" s="57"/>
      <c r="F342" s="57"/>
      <c r="G342" s="57"/>
      <c r="H342" s="58"/>
      <c r="I342" s="12">
        <v>8</v>
      </c>
      <c r="J342" s="12">
        <v>4</v>
      </c>
      <c r="K342" s="13" t="s">
        <v>59</v>
      </c>
      <c r="L342" s="14" t="s">
        <v>0</v>
      </c>
      <c r="M342" s="34">
        <f>M343</f>
        <v>0</v>
      </c>
      <c r="N342" s="35">
        <v>10000</v>
      </c>
      <c r="O342" s="34">
        <f>O343</f>
        <v>10000</v>
      </c>
      <c r="P342" s="11"/>
    </row>
    <row r="343" spans="1:16" ht="21.75" customHeight="1">
      <c r="A343" s="7"/>
      <c r="B343" s="57" t="s">
        <v>25</v>
      </c>
      <c r="C343" s="57"/>
      <c r="D343" s="57"/>
      <c r="E343" s="57"/>
      <c r="F343" s="57"/>
      <c r="G343" s="57"/>
      <c r="H343" s="58"/>
      <c r="I343" s="12">
        <v>8</v>
      </c>
      <c r="J343" s="12">
        <v>4</v>
      </c>
      <c r="K343" s="13" t="s">
        <v>59</v>
      </c>
      <c r="L343" s="14" t="s">
        <v>23</v>
      </c>
      <c r="M343" s="34"/>
      <c r="N343" s="35">
        <v>10000</v>
      </c>
      <c r="O343" s="34">
        <v>10000</v>
      </c>
      <c r="P343" s="11"/>
    </row>
    <row r="344" spans="1:16" ht="53.25" customHeight="1">
      <c r="A344" s="7"/>
      <c r="B344" s="57" t="s">
        <v>58</v>
      </c>
      <c r="C344" s="57"/>
      <c r="D344" s="57"/>
      <c r="E344" s="57"/>
      <c r="F344" s="57"/>
      <c r="G344" s="57"/>
      <c r="H344" s="58"/>
      <c r="I344" s="12">
        <v>8</v>
      </c>
      <c r="J344" s="12">
        <v>4</v>
      </c>
      <c r="K344" s="13" t="s">
        <v>56</v>
      </c>
      <c r="L344" s="14" t="s">
        <v>0</v>
      </c>
      <c r="M344" s="34">
        <f>M345</f>
        <v>0</v>
      </c>
      <c r="N344" s="35">
        <v>25947.66</v>
      </c>
      <c r="O344" s="34">
        <f>O345</f>
        <v>25947.66</v>
      </c>
      <c r="P344" s="11"/>
    </row>
    <row r="345" spans="1:16" ht="21.75" customHeight="1">
      <c r="A345" s="7"/>
      <c r="B345" s="57" t="s">
        <v>57</v>
      </c>
      <c r="C345" s="57"/>
      <c r="D345" s="57"/>
      <c r="E345" s="57"/>
      <c r="F345" s="57"/>
      <c r="G345" s="57"/>
      <c r="H345" s="58"/>
      <c r="I345" s="12">
        <v>8</v>
      </c>
      <c r="J345" s="12">
        <v>4</v>
      </c>
      <c r="K345" s="13" t="s">
        <v>56</v>
      </c>
      <c r="L345" s="14" t="s">
        <v>55</v>
      </c>
      <c r="M345" s="34"/>
      <c r="N345" s="35">
        <v>25947.66</v>
      </c>
      <c r="O345" s="34">
        <v>25947.66</v>
      </c>
      <c r="P345" s="11"/>
    </row>
    <row r="346" spans="1:16" ht="12.75" customHeight="1">
      <c r="A346" s="7"/>
      <c r="B346" s="57" t="s">
        <v>54</v>
      </c>
      <c r="C346" s="57"/>
      <c r="D346" s="57"/>
      <c r="E346" s="57"/>
      <c r="F346" s="57"/>
      <c r="G346" s="57"/>
      <c r="H346" s="58"/>
      <c r="I346" s="12">
        <v>10</v>
      </c>
      <c r="J346" s="12">
        <v>0</v>
      </c>
      <c r="K346" s="13" t="s">
        <v>1</v>
      </c>
      <c r="L346" s="14" t="s">
        <v>0</v>
      </c>
      <c r="M346" s="34">
        <f>M347+M350+M355</f>
        <v>4538443.83</v>
      </c>
      <c r="N346" s="35">
        <v>3530643.99</v>
      </c>
      <c r="O346" s="34">
        <f>O347+O350+O355</f>
        <v>3530452.26</v>
      </c>
      <c r="P346" s="11"/>
    </row>
    <row r="347" spans="1:16" ht="12.75" customHeight="1">
      <c r="A347" s="7"/>
      <c r="B347" s="57" t="s">
        <v>53</v>
      </c>
      <c r="C347" s="57"/>
      <c r="D347" s="57"/>
      <c r="E347" s="57"/>
      <c r="F347" s="57"/>
      <c r="G347" s="57"/>
      <c r="H347" s="58"/>
      <c r="I347" s="12">
        <v>10</v>
      </c>
      <c r="J347" s="12">
        <v>1</v>
      </c>
      <c r="K347" s="13" t="s">
        <v>1</v>
      </c>
      <c r="L347" s="14" t="s">
        <v>0</v>
      </c>
      <c r="M347" s="34">
        <f>M348</f>
        <v>204600</v>
      </c>
      <c r="N347" s="35">
        <v>222500</v>
      </c>
      <c r="O347" s="34">
        <f>O348</f>
        <v>222403.72</v>
      </c>
      <c r="P347" s="11"/>
    </row>
    <row r="348" spans="1:16" ht="32.25" customHeight="1">
      <c r="A348" s="7"/>
      <c r="B348" s="57" t="s">
        <v>52</v>
      </c>
      <c r="C348" s="57"/>
      <c r="D348" s="57"/>
      <c r="E348" s="57"/>
      <c r="F348" s="57"/>
      <c r="G348" s="57"/>
      <c r="H348" s="58"/>
      <c r="I348" s="12">
        <v>10</v>
      </c>
      <c r="J348" s="12">
        <v>1</v>
      </c>
      <c r="K348" s="13" t="s">
        <v>51</v>
      </c>
      <c r="L348" s="14" t="s">
        <v>0</v>
      </c>
      <c r="M348" s="34">
        <f>M349</f>
        <v>204600</v>
      </c>
      <c r="N348" s="35">
        <v>222500</v>
      </c>
      <c r="O348" s="34">
        <f>O349</f>
        <v>222403.72</v>
      </c>
      <c r="P348" s="11"/>
    </row>
    <row r="349" spans="1:16" ht="21.75" customHeight="1">
      <c r="A349" s="7"/>
      <c r="B349" s="57" t="s">
        <v>37</v>
      </c>
      <c r="C349" s="57"/>
      <c r="D349" s="57"/>
      <c r="E349" s="57"/>
      <c r="F349" s="57"/>
      <c r="G349" s="57"/>
      <c r="H349" s="58"/>
      <c r="I349" s="12">
        <v>10</v>
      </c>
      <c r="J349" s="12">
        <v>1</v>
      </c>
      <c r="K349" s="13" t="s">
        <v>51</v>
      </c>
      <c r="L349" s="14" t="s">
        <v>35</v>
      </c>
      <c r="M349" s="34">
        <v>204600</v>
      </c>
      <c r="N349" s="35">
        <v>222500</v>
      </c>
      <c r="O349" s="34">
        <v>222403.72</v>
      </c>
      <c r="P349" s="11"/>
    </row>
    <row r="350" spans="1:16" ht="12.75" customHeight="1">
      <c r="A350" s="7"/>
      <c r="B350" s="57" t="s">
        <v>50</v>
      </c>
      <c r="C350" s="57"/>
      <c r="D350" s="57"/>
      <c r="E350" s="57"/>
      <c r="F350" s="57"/>
      <c r="G350" s="57"/>
      <c r="H350" s="58"/>
      <c r="I350" s="12">
        <v>10</v>
      </c>
      <c r="J350" s="12">
        <v>3</v>
      </c>
      <c r="K350" s="13" t="s">
        <v>1</v>
      </c>
      <c r="L350" s="14" t="s">
        <v>0</v>
      </c>
      <c r="M350" s="34">
        <f>M351+M353</f>
        <v>1366000</v>
      </c>
      <c r="N350" s="35">
        <v>1220000</v>
      </c>
      <c r="O350" s="34">
        <f>O351+O353</f>
        <v>1220000</v>
      </c>
      <c r="P350" s="11"/>
    </row>
    <row r="351" spans="1:16" ht="32.25" customHeight="1">
      <c r="A351" s="7"/>
      <c r="B351" s="57" t="s">
        <v>49</v>
      </c>
      <c r="C351" s="57"/>
      <c r="D351" s="57"/>
      <c r="E351" s="57"/>
      <c r="F351" s="57"/>
      <c r="G351" s="57"/>
      <c r="H351" s="58"/>
      <c r="I351" s="12">
        <v>10</v>
      </c>
      <c r="J351" s="12">
        <v>3</v>
      </c>
      <c r="K351" s="13" t="s">
        <v>48</v>
      </c>
      <c r="L351" s="14" t="s">
        <v>0</v>
      </c>
      <c r="M351" s="34">
        <f>M352</f>
        <v>66000</v>
      </c>
      <c r="N351" s="35">
        <v>85000</v>
      </c>
      <c r="O351" s="34">
        <f>O352</f>
        <v>85000</v>
      </c>
      <c r="P351" s="11"/>
    </row>
    <row r="352" spans="1:16" ht="21.75" customHeight="1">
      <c r="A352" s="7"/>
      <c r="B352" s="57" t="s">
        <v>41</v>
      </c>
      <c r="C352" s="57"/>
      <c r="D352" s="57"/>
      <c r="E352" s="57"/>
      <c r="F352" s="57"/>
      <c r="G352" s="57"/>
      <c r="H352" s="58"/>
      <c r="I352" s="12">
        <v>10</v>
      </c>
      <c r="J352" s="12">
        <v>3</v>
      </c>
      <c r="K352" s="13" t="s">
        <v>48</v>
      </c>
      <c r="L352" s="14" t="s">
        <v>39</v>
      </c>
      <c r="M352" s="34">
        <v>66000</v>
      </c>
      <c r="N352" s="35">
        <v>85000</v>
      </c>
      <c r="O352" s="34">
        <v>85000</v>
      </c>
      <c r="P352" s="11"/>
    </row>
    <row r="353" spans="1:16" ht="21.75" customHeight="1">
      <c r="A353" s="7"/>
      <c r="B353" s="57" t="s">
        <v>47</v>
      </c>
      <c r="C353" s="57"/>
      <c r="D353" s="57"/>
      <c r="E353" s="57"/>
      <c r="F353" s="57"/>
      <c r="G353" s="57"/>
      <c r="H353" s="58"/>
      <c r="I353" s="12">
        <v>10</v>
      </c>
      <c r="J353" s="12">
        <v>3</v>
      </c>
      <c r="K353" s="13" t="s">
        <v>46</v>
      </c>
      <c r="L353" s="14" t="s">
        <v>0</v>
      </c>
      <c r="M353" s="34">
        <f>M354</f>
        <v>1300000</v>
      </c>
      <c r="N353" s="35">
        <v>1135000</v>
      </c>
      <c r="O353" s="34">
        <f>O354</f>
        <v>1135000</v>
      </c>
      <c r="P353" s="11"/>
    </row>
    <row r="354" spans="1:16" ht="21.75" customHeight="1">
      <c r="A354" s="7"/>
      <c r="B354" s="57" t="s">
        <v>41</v>
      </c>
      <c r="C354" s="57"/>
      <c r="D354" s="57"/>
      <c r="E354" s="57"/>
      <c r="F354" s="57"/>
      <c r="G354" s="57"/>
      <c r="H354" s="58"/>
      <c r="I354" s="12">
        <v>10</v>
      </c>
      <c r="J354" s="12">
        <v>3</v>
      </c>
      <c r="K354" s="13" t="s">
        <v>46</v>
      </c>
      <c r="L354" s="14" t="s">
        <v>39</v>
      </c>
      <c r="M354" s="34">
        <v>1300000</v>
      </c>
      <c r="N354" s="35">
        <v>1135000</v>
      </c>
      <c r="O354" s="34">
        <v>1135000</v>
      </c>
      <c r="P354" s="11"/>
    </row>
    <row r="355" spans="1:16" ht="12.75" customHeight="1">
      <c r="A355" s="7"/>
      <c r="B355" s="57" t="s">
        <v>45</v>
      </c>
      <c r="C355" s="57"/>
      <c r="D355" s="57"/>
      <c r="E355" s="57"/>
      <c r="F355" s="57"/>
      <c r="G355" s="57"/>
      <c r="H355" s="58"/>
      <c r="I355" s="12">
        <v>10</v>
      </c>
      <c r="J355" s="12">
        <v>4</v>
      </c>
      <c r="K355" s="13" t="s">
        <v>1</v>
      </c>
      <c r="L355" s="14" t="s">
        <v>0</v>
      </c>
      <c r="M355" s="34">
        <f>M356+M358+M360+M362+M364</f>
        <v>2967843.83</v>
      </c>
      <c r="N355" s="35">
        <v>2088143.99</v>
      </c>
      <c r="O355" s="34">
        <f>O356+O358+O360+O362+O364</f>
        <v>2088048.54</v>
      </c>
      <c r="P355" s="11"/>
    </row>
    <row r="356" spans="1:16" ht="161.25" customHeight="1">
      <c r="A356" s="7"/>
      <c r="B356" s="57" t="s">
        <v>44</v>
      </c>
      <c r="C356" s="57"/>
      <c r="D356" s="57"/>
      <c r="E356" s="57"/>
      <c r="F356" s="57"/>
      <c r="G356" s="57"/>
      <c r="H356" s="58"/>
      <c r="I356" s="12">
        <v>10</v>
      </c>
      <c r="J356" s="12">
        <v>4</v>
      </c>
      <c r="K356" s="13" t="s">
        <v>43</v>
      </c>
      <c r="L356" s="14" t="s">
        <v>0</v>
      </c>
      <c r="M356" s="34">
        <f>M357</f>
        <v>2400</v>
      </c>
      <c r="N356" s="35">
        <v>1950</v>
      </c>
      <c r="O356" s="34">
        <f>O357</f>
        <v>1950</v>
      </c>
      <c r="P356" s="11"/>
    </row>
    <row r="357" spans="1:16" ht="17.25" customHeight="1">
      <c r="A357" s="7"/>
      <c r="B357" s="57" t="s">
        <v>29</v>
      </c>
      <c r="C357" s="57"/>
      <c r="D357" s="57"/>
      <c r="E357" s="57"/>
      <c r="F357" s="57"/>
      <c r="G357" s="57"/>
      <c r="H357" s="58"/>
      <c r="I357" s="12">
        <v>10</v>
      </c>
      <c r="J357" s="12">
        <v>4</v>
      </c>
      <c r="K357" s="13" t="s">
        <v>43</v>
      </c>
      <c r="L357" s="14" t="s">
        <v>28</v>
      </c>
      <c r="M357" s="34">
        <v>2400</v>
      </c>
      <c r="N357" s="35">
        <v>1950</v>
      </c>
      <c r="O357" s="34">
        <v>1950</v>
      </c>
      <c r="P357" s="11"/>
    </row>
    <row r="358" spans="1:16" ht="161.25" customHeight="1">
      <c r="A358" s="7"/>
      <c r="B358" s="66" t="s">
        <v>44</v>
      </c>
      <c r="C358" s="60"/>
      <c r="D358" s="60"/>
      <c r="E358" s="60"/>
      <c r="F358" s="60"/>
      <c r="G358" s="60"/>
      <c r="H358" s="61"/>
      <c r="I358" s="12">
        <v>10</v>
      </c>
      <c r="J358" s="12">
        <v>4</v>
      </c>
      <c r="K358" s="42">
        <v>220482910</v>
      </c>
      <c r="L358" s="43">
        <v>0</v>
      </c>
      <c r="M358" s="34">
        <f>M359</f>
        <v>600</v>
      </c>
      <c r="N358" s="35"/>
      <c r="O358" s="34">
        <f>O359</f>
        <v>0</v>
      </c>
      <c r="P358" s="11"/>
    </row>
    <row r="359" spans="1:16" ht="15.75" customHeight="1">
      <c r="A359" s="7"/>
      <c r="B359" s="57" t="s">
        <v>29</v>
      </c>
      <c r="C359" s="57"/>
      <c r="D359" s="57"/>
      <c r="E359" s="57"/>
      <c r="F359" s="57"/>
      <c r="G359" s="57"/>
      <c r="H359" s="58"/>
      <c r="I359" s="12">
        <v>10</v>
      </c>
      <c r="J359" s="12">
        <v>4</v>
      </c>
      <c r="K359" s="42">
        <v>220482910</v>
      </c>
      <c r="L359" s="14" t="s">
        <v>28</v>
      </c>
      <c r="M359" s="34">
        <v>600</v>
      </c>
      <c r="N359" s="35"/>
      <c r="O359" s="34"/>
      <c r="P359" s="11"/>
    </row>
    <row r="360" spans="1:16" ht="93" customHeight="1">
      <c r="A360" s="7"/>
      <c r="B360" s="57" t="s">
        <v>42</v>
      </c>
      <c r="C360" s="57"/>
      <c r="D360" s="57"/>
      <c r="E360" s="57"/>
      <c r="F360" s="57"/>
      <c r="G360" s="57"/>
      <c r="H360" s="58"/>
      <c r="I360" s="12">
        <v>10</v>
      </c>
      <c r="J360" s="12">
        <v>4</v>
      </c>
      <c r="K360" s="13" t="s">
        <v>40</v>
      </c>
      <c r="L360" s="14" t="s">
        <v>0</v>
      </c>
      <c r="M360" s="34">
        <f>M361</f>
        <v>826873.38</v>
      </c>
      <c r="N360" s="35">
        <v>878823.54</v>
      </c>
      <c r="O360" s="34">
        <f>O361</f>
        <v>878823.54</v>
      </c>
      <c r="P360" s="11"/>
    </row>
    <row r="361" spans="1:16" ht="21.75" customHeight="1">
      <c r="A361" s="7"/>
      <c r="B361" s="57" t="s">
        <v>41</v>
      </c>
      <c r="C361" s="57"/>
      <c r="D361" s="57"/>
      <c r="E361" s="57"/>
      <c r="F361" s="57"/>
      <c r="G361" s="57"/>
      <c r="H361" s="58"/>
      <c r="I361" s="12">
        <v>10</v>
      </c>
      <c r="J361" s="12">
        <v>4</v>
      </c>
      <c r="K361" s="13" t="s">
        <v>40</v>
      </c>
      <c r="L361" s="14" t="s">
        <v>39</v>
      </c>
      <c r="M361" s="34">
        <v>826873.38</v>
      </c>
      <c r="N361" s="35">
        <v>878823.54</v>
      </c>
      <c r="O361" s="34">
        <v>878823.54</v>
      </c>
      <c r="P361" s="11"/>
    </row>
    <row r="362" spans="1:16" ht="21.75" customHeight="1">
      <c r="A362" s="7"/>
      <c r="B362" s="57" t="s">
        <v>38</v>
      </c>
      <c r="C362" s="57"/>
      <c r="D362" s="57"/>
      <c r="E362" s="57"/>
      <c r="F362" s="57"/>
      <c r="G362" s="57"/>
      <c r="H362" s="58"/>
      <c r="I362" s="12">
        <v>10</v>
      </c>
      <c r="J362" s="12">
        <v>4</v>
      </c>
      <c r="K362" s="13" t="s">
        <v>36</v>
      </c>
      <c r="L362" s="14" t="s">
        <v>0</v>
      </c>
      <c r="M362" s="34">
        <f>M363</f>
        <v>2136970.4500000002</v>
      </c>
      <c r="N362" s="35">
        <v>1207070.45</v>
      </c>
      <c r="O362" s="34">
        <f>O363</f>
        <v>1206975</v>
      </c>
      <c r="P362" s="11"/>
    </row>
    <row r="363" spans="1:16" ht="21.75" customHeight="1">
      <c r="A363" s="7"/>
      <c r="B363" s="57" t="s">
        <v>37</v>
      </c>
      <c r="C363" s="57"/>
      <c r="D363" s="57"/>
      <c r="E363" s="57"/>
      <c r="F363" s="57"/>
      <c r="G363" s="57"/>
      <c r="H363" s="58"/>
      <c r="I363" s="12">
        <v>10</v>
      </c>
      <c r="J363" s="12">
        <v>4</v>
      </c>
      <c r="K363" s="13" t="s">
        <v>36</v>
      </c>
      <c r="L363" s="14" t="s">
        <v>35</v>
      </c>
      <c r="M363" s="34">
        <v>2136970.4500000002</v>
      </c>
      <c r="N363" s="35">
        <v>1207070.45</v>
      </c>
      <c r="O363" s="34">
        <v>1206975</v>
      </c>
      <c r="P363" s="11"/>
    </row>
    <row r="364" spans="1:16" ht="21.75" customHeight="1">
      <c r="A364" s="7"/>
      <c r="B364" s="57" t="s">
        <v>34</v>
      </c>
      <c r="C364" s="57"/>
      <c r="D364" s="57"/>
      <c r="E364" s="57"/>
      <c r="F364" s="57"/>
      <c r="G364" s="57"/>
      <c r="H364" s="58"/>
      <c r="I364" s="12">
        <v>10</v>
      </c>
      <c r="J364" s="12">
        <v>4</v>
      </c>
      <c r="K364" s="13" t="s">
        <v>33</v>
      </c>
      <c r="L364" s="14" t="s">
        <v>0</v>
      </c>
      <c r="M364" s="34">
        <f>M365</f>
        <v>1000</v>
      </c>
      <c r="N364" s="35">
        <v>300</v>
      </c>
      <c r="O364" s="34">
        <f>O365</f>
        <v>300</v>
      </c>
      <c r="P364" s="11"/>
    </row>
    <row r="365" spans="1:16" ht="12.75" customHeight="1">
      <c r="A365" s="7"/>
      <c r="B365" s="57" t="s">
        <v>29</v>
      </c>
      <c r="C365" s="57"/>
      <c r="D365" s="57"/>
      <c r="E365" s="57"/>
      <c r="F365" s="57"/>
      <c r="G365" s="57"/>
      <c r="H365" s="58"/>
      <c r="I365" s="12">
        <v>10</v>
      </c>
      <c r="J365" s="12">
        <v>4</v>
      </c>
      <c r="K365" s="13" t="s">
        <v>33</v>
      </c>
      <c r="L365" s="14" t="s">
        <v>28</v>
      </c>
      <c r="M365" s="34">
        <v>1000</v>
      </c>
      <c r="N365" s="35">
        <v>300</v>
      </c>
      <c r="O365" s="34">
        <v>300</v>
      </c>
      <c r="P365" s="11"/>
    </row>
    <row r="366" spans="1:16" ht="12.75" customHeight="1">
      <c r="A366" s="7"/>
      <c r="B366" s="57" t="s">
        <v>32</v>
      </c>
      <c r="C366" s="57"/>
      <c r="D366" s="57"/>
      <c r="E366" s="57"/>
      <c r="F366" s="57"/>
      <c r="G366" s="57"/>
      <c r="H366" s="58"/>
      <c r="I366" s="12">
        <v>11</v>
      </c>
      <c r="J366" s="12">
        <v>0</v>
      </c>
      <c r="K366" s="13" t="s">
        <v>1</v>
      </c>
      <c r="L366" s="14" t="s">
        <v>0</v>
      </c>
      <c r="M366" s="34">
        <f>M367</f>
        <v>431000</v>
      </c>
      <c r="N366" s="35">
        <v>1165855</v>
      </c>
      <c r="O366" s="34">
        <f>O367</f>
        <v>1164500.2</v>
      </c>
      <c r="P366" s="11"/>
    </row>
    <row r="367" spans="1:16" ht="21.75" customHeight="1">
      <c r="A367" s="7"/>
      <c r="B367" s="57" t="s">
        <v>31</v>
      </c>
      <c r="C367" s="57"/>
      <c r="D367" s="57"/>
      <c r="E367" s="57"/>
      <c r="F367" s="57"/>
      <c r="G367" s="57"/>
      <c r="H367" s="58"/>
      <c r="I367" s="12">
        <v>11</v>
      </c>
      <c r="J367" s="12">
        <v>5</v>
      </c>
      <c r="K367" s="13" t="s">
        <v>1</v>
      </c>
      <c r="L367" s="14" t="s">
        <v>0</v>
      </c>
      <c r="M367" s="34">
        <f>M368+M370+M373</f>
        <v>431000</v>
      </c>
      <c r="N367" s="35">
        <v>1165855</v>
      </c>
      <c r="O367" s="34">
        <f>O368+O370+O373</f>
        <v>1164500.2</v>
      </c>
      <c r="P367" s="11"/>
    </row>
    <row r="368" spans="1:16" ht="53.25" customHeight="1">
      <c r="A368" s="7"/>
      <c r="B368" s="57" t="s">
        <v>9</v>
      </c>
      <c r="C368" s="57"/>
      <c r="D368" s="57"/>
      <c r="E368" s="57"/>
      <c r="F368" s="57"/>
      <c r="G368" s="57"/>
      <c r="H368" s="58"/>
      <c r="I368" s="12">
        <v>11</v>
      </c>
      <c r="J368" s="12">
        <v>5</v>
      </c>
      <c r="K368" s="13" t="s">
        <v>8</v>
      </c>
      <c r="L368" s="14" t="s">
        <v>0</v>
      </c>
      <c r="M368" s="34">
        <f>M369</f>
        <v>0</v>
      </c>
      <c r="N368" s="35">
        <v>734855</v>
      </c>
      <c r="O368" s="34">
        <f>O369</f>
        <v>734855</v>
      </c>
      <c r="P368" s="11"/>
    </row>
    <row r="369" spans="1:16" ht="12.75" customHeight="1">
      <c r="A369" s="7"/>
      <c r="B369" s="57" t="s">
        <v>4</v>
      </c>
      <c r="C369" s="57"/>
      <c r="D369" s="57"/>
      <c r="E369" s="57"/>
      <c r="F369" s="57"/>
      <c r="G369" s="57"/>
      <c r="H369" s="58"/>
      <c r="I369" s="12">
        <v>11</v>
      </c>
      <c r="J369" s="12">
        <v>5</v>
      </c>
      <c r="K369" s="13" t="s">
        <v>8</v>
      </c>
      <c r="L369" s="14" t="s">
        <v>2</v>
      </c>
      <c r="M369" s="34"/>
      <c r="N369" s="35">
        <v>734855</v>
      </c>
      <c r="O369" s="34">
        <v>734855</v>
      </c>
      <c r="P369" s="11"/>
    </row>
    <row r="370" spans="1:16" ht="21.75" customHeight="1">
      <c r="A370" s="7"/>
      <c r="B370" s="57" t="s">
        <v>30</v>
      </c>
      <c r="C370" s="57"/>
      <c r="D370" s="57"/>
      <c r="E370" s="57"/>
      <c r="F370" s="57"/>
      <c r="G370" s="57"/>
      <c r="H370" s="58"/>
      <c r="I370" s="12">
        <v>11</v>
      </c>
      <c r="J370" s="12">
        <v>5</v>
      </c>
      <c r="K370" s="13" t="s">
        <v>27</v>
      </c>
      <c r="L370" s="14" t="s">
        <v>0</v>
      </c>
      <c r="M370" s="34">
        <f>M371+M372</f>
        <v>381000</v>
      </c>
      <c r="N370" s="35">
        <v>381000</v>
      </c>
      <c r="O370" s="34">
        <f>O371+O372</f>
        <v>379645.2</v>
      </c>
      <c r="P370" s="11"/>
    </row>
    <row r="371" spans="1:16" ht="12.75" customHeight="1">
      <c r="A371" s="7"/>
      <c r="B371" s="57" t="s">
        <v>29</v>
      </c>
      <c r="C371" s="57"/>
      <c r="D371" s="57"/>
      <c r="E371" s="57"/>
      <c r="F371" s="57"/>
      <c r="G371" s="57"/>
      <c r="H371" s="58"/>
      <c r="I371" s="12">
        <v>11</v>
      </c>
      <c r="J371" s="12">
        <v>5</v>
      </c>
      <c r="K371" s="13" t="s">
        <v>27</v>
      </c>
      <c r="L371" s="14" t="s">
        <v>28</v>
      </c>
      <c r="M371" s="34">
        <v>90000</v>
      </c>
      <c r="N371" s="35">
        <v>90000</v>
      </c>
      <c r="O371" s="34">
        <v>88725.2</v>
      </c>
      <c r="P371" s="11"/>
    </row>
    <row r="372" spans="1:16" ht="21.75" customHeight="1">
      <c r="A372" s="7"/>
      <c r="B372" s="57" t="s">
        <v>25</v>
      </c>
      <c r="C372" s="57"/>
      <c r="D372" s="57"/>
      <c r="E372" s="57"/>
      <c r="F372" s="57"/>
      <c r="G372" s="57"/>
      <c r="H372" s="58"/>
      <c r="I372" s="12">
        <v>11</v>
      </c>
      <c r="J372" s="12">
        <v>5</v>
      </c>
      <c r="K372" s="13" t="s">
        <v>27</v>
      </c>
      <c r="L372" s="14" t="s">
        <v>23</v>
      </c>
      <c r="M372" s="34">
        <v>291000</v>
      </c>
      <c r="N372" s="35">
        <v>291000</v>
      </c>
      <c r="O372" s="34">
        <v>290920</v>
      </c>
      <c r="P372" s="11"/>
    </row>
    <row r="373" spans="1:16" ht="32.25" customHeight="1">
      <c r="A373" s="7"/>
      <c r="B373" s="57" t="s">
        <v>26</v>
      </c>
      <c r="C373" s="57"/>
      <c r="D373" s="57"/>
      <c r="E373" s="57"/>
      <c r="F373" s="57"/>
      <c r="G373" s="57"/>
      <c r="H373" s="58"/>
      <c r="I373" s="12">
        <v>11</v>
      </c>
      <c r="J373" s="12">
        <v>5</v>
      </c>
      <c r="K373" s="13" t="s">
        <v>24</v>
      </c>
      <c r="L373" s="14" t="s">
        <v>0</v>
      </c>
      <c r="M373" s="34">
        <f>M374</f>
        <v>50000</v>
      </c>
      <c r="N373" s="35">
        <v>50000</v>
      </c>
      <c r="O373" s="34">
        <f>O374</f>
        <v>50000</v>
      </c>
      <c r="P373" s="11"/>
    </row>
    <row r="374" spans="1:16" ht="21.75" customHeight="1">
      <c r="A374" s="7"/>
      <c r="B374" s="57" t="s">
        <v>25</v>
      </c>
      <c r="C374" s="57"/>
      <c r="D374" s="57"/>
      <c r="E374" s="57"/>
      <c r="F374" s="57"/>
      <c r="G374" s="57"/>
      <c r="H374" s="58"/>
      <c r="I374" s="12">
        <v>11</v>
      </c>
      <c r="J374" s="12">
        <v>5</v>
      </c>
      <c r="K374" s="13" t="s">
        <v>24</v>
      </c>
      <c r="L374" s="14" t="s">
        <v>23</v>
      </c>
      <c r="M374" s="34">
        <v>50000</v>
      </c>
      <c r="N374" s="35">
        <v>50000</v>
      </c>
      <c r="O374" s="34">
        <v>50000</v>
      </c>
      <c r="P374" s="11"/>
    </row>
    <row r="375" spans="1:16" ht="21.75" customHeight="1">
      <c r="A375" s="7"/>
      <c r="B375" s="57" t="s">
        <v>22</v>
      </c>
      <c r="C375" s="57"/>
      <c r="D375" s="57"/>
      <c r="E375" s="57"/>
      <c r="F375" s="57"/>
      <c r="G375" s="57"/>
      <c r="H375" s="58"/>
      <c r="I375" s="12">
        <v>13</v>
      </c>
      <c r="J375" s="12">
        <v>0</v>
      </c>
      <c r="K375" s="13" t="s">
        <v>1</v>
      </c>
      <c r="L375" s="14" t="s">
        <v>0</v>
      </c>
      <c r="M375" s="34">
        <f>M376</f>
        <v>107000</v>
      </c>
      <c r="N375" s="35">
        <v>23058.77</v>
      </c>
      <c r="O375" s="34">
        <f>O376</f>
        <v>21574.38</v>
      </c>
      <c r="P375" s="11"/>
    </row>
    <row r="376" spans="1:16" ht="21.75" customHeight="1">
      <c r="A376" s="7"/>
      <c r="B376" s="57" t="s">
        <v>21</v>
      </c>
      <c r="C376" s="57"/>
      <c r="D376" s="57"/>
      <c r="E376" s="57"/>
      <c r="F376" s="57"/>
      <c r="G376" s="57"/>
      <c r="H376" s="58"/>
      <c r="I376" s="12">
        <v>13</v>
      </c>
      <c r="J376" s="12">
        <v>1</v>
      </c>
      <c r="K376" s="13" t="s">
        <v>1</v>
      </c>
      <c r="L376" s="14" t="s">
        <v>0</v>
      </c>
      <c r="M376" s="34">
        <f>M377</f>
        <v>107000</v>
      </c>
      <c r="N376" s="35">
        <v>23058.77</v>
      </c>
      <c r="O376" s="34">
        <f>O377</f>
        <v>21574.38</v>
      </c>
      <c r="P376" s="11"/>
    </row>
    <row r="377" spans="1:16" ht="12.75" customHeight="1">
      <c r="A377" s="7"/>
      <c r="B377" s="57" t="s">
        <v>20</v>
      </c>
      <c r="C377" s="57"/>
      <c r="D377" s="57"/>
      <c r="E377" s="57"/>
      <c r="F377" s="57"/>
      <c r="G377" s="57"/>
      <c r="H377" s="58"/>
      <c r="I377" s="12">
        <v>13</v>
      </c>
      <c r="J377" s="12">
        <v>1</v>
      </c>
      <c r="K377" s="13" t="s">
        <v>18</v>
      </c>
      <c r="L377" s="14" t="s">
        <v>0</v>
      </c>
      <c r="M377" s="34">
        <f>M378</f>
        <v>107000</v>
      </c>
      <c r="N377" s="35">
        <v>23058.77</v>
      </c>
      <c r="O377" s="34">
        <f>O378</f>
        <v>21574.38</v>
      </c>
      <c r="P377" s="11"/>
    </row>
    <row r="378" spans="1:16" ht="12.75" customHeight="1">
      <c r="A378" s="7"/>
      <c r="B378" s="57" t="s">
        <v>19</v>
      </c>
      <c r="C378" s="57"/>
      <c r="D378" s="57"/>
      <c r="E378" s="57"/>
      <c r="F378" s="57"/>
      <c r="G378" s="57"/>
      <c r="H378" s="58"/>
      <c r="I378" s="12">
        <v>13</v>
      </c>
      <c r="J378" s="12">
        <v>1</v>
      </c>
      <c r="K378" s="13" t="s">
        <v>18</v>
      </c>
      <c r="L378" s="14" t="s">
        <v>17</v>
      </c>
      <c r="M378" s="34">
        <v>107000</v>
      </c>
      <c r="N378" s="35">
        <v>23058.77</v>
      </c>
      <c r="O378" s="34">
        <v>21574.38</v>
      </c>
      <c r="P378" s="11"/>
    </row>
    <row r="379" spans="1:16" ht="32.25" customHeight="1">
      <c r="A379" s="7"/>
      <c r="B379" s="57" t="s">
        <v>16</v>
      </c>
      <c r="C379" s="57"/>
      <c r="D379" s="57"/>
      <c r="E379" s="57"/>
      <c r="F379" s="57"/>
      <c r="G379" s="57"/>
      <c r="H379" s="58"/>
      <c r="I379" s="12">
        <v>14</v>
      </c>
      <c r="J379" s="12">
        <v>0</v>
      </c>
      <c r="K379" s="13" t="s">
        <v>1</v>
      </c>
      <c r="L379" s="14" t="s">
        <v>0</v>
      </c>
      <c r="M379" s="34">
        <f>M380+M383</f>
        <v>13129811.630000001</v>
      </c>
      <c r="N379" s="35">
        <v>15810043.029999999</v>
      </c>
      <c r="O379" s="34">
        <f>O380+O383</f>
        <v>14178165.67</v>
      </c>
      <c r="P379" s="11"/>
    </row>
    <row r="380" spans="1:16" ht="32.25" customHeight="1">
      <c r="A380" s="7"/>
      <c r="B380" s="57" t="s">
        <v>15</v>
      </c>
      <c r="C380" s="57"/>
      <c r="D380" s="57"/>
      <c r="E380" s="57"/>
      <c r="F380" s="57"/>
      <c r="G380" s="57"/>
      <c r="H380" s="58"/>
      <c r="I380" s="12">
        <v>14</v>
      </c>
      <c r="J380" s="12">
        <v>1</v>
      </c>
      <c r="K380" s="13" t="s">
        <v>1</v>
      </c>
      <c r="L380" s="14" t="s">
        <v>0</v>
      </c>
      <c r="M380" s="34">
        <f>M381</f>
        <v>10115707</v>
      </c>
      <c r="N380" s="35">
        <v>10115707</v>
      </c>
      <c r="O380" s="34">
        <f>O381</f>
        <v>10115707</v>
      </c>
      <c r="P380" s="11"/>
    </row>
    <row r="381" spans="1:16" ht="21.75" customHeight="1">
      <c r="A381" s="7"/>
      <c r="B381" s="57" t="s">
        <v>14</v>
      </c>
      <c r="C381" s="57"/>
      <c r="D381" s="57"/>
      <c r="E381" s="57"/>
      <c r="F381" s="57"/>
      <c r="G381" s="57"/>
      <c r="H381" s="58"/>
      <c r="I381" s="12">
        <v>14</v>
      </c>
      <c r="J381" s="12">
        <v>1</v>
      </c>
      <c r="K381" s="13" t="s">
        <v>12</v>
      </c>
      <c r="L381" s="14" t="s">
        <v>0</v>
      </c>
      <c r="M381" s="34">
        <f>M382</f>
        <v>10115707</v>
      </c>
      <c r="N381" s="35">
        <v>10115707</v>
      </c>
      <c r="O381" s="34">
        <f>O382</f>
        <v>10115707</v>
      </c>
      <c r="P381" s="11"/>
    </row>
    <row r="382" spans="1:16" ht="12.75" customHeight="1">
      <c r="A382" s="7"/>
      <c r="B382" s="57" t="s">
        <v>13</v>
      </c>
      <c r="C382" s="57"/>
      <c r="D382" s="57"/>
      <c r="E382" s="57"/>
      <c r="F382" s="57"/>
      <c r="G382" s="57"/>
      <c r="H382" s="58"/>
      <c r="I382" s="12">
        <v>14</v>
      </c>
      <c r="J382" s="12">
        <v>1</v>
      </c>
      <c r="K382" s="13" t="s">
        <v>12</v>
      </c>
      <c r="L382" s="14" t="s">
        <v>11</v>
      </c>
      <c r="M382" s="34">
        <v>10115707</v>
      </c>
      <c r="N382" s="35">
        <v>10115707</v>
      </c>
      <c r="O382" s="34">
        <v>10115707</v>
      </c>
      <c r="P382" s="11"/>
    </row>
    <row r="383" spans="1:16" ht="12.75" customHeight="1">
      <c r="A383" s="7"/>
      <c r="B383" s="57" t="s">
        <v>10</v>
      </c>
      <c r="C383" s="57"/>
      <c r="D383" s="57"/>
      <c r="E383" s="57"/>
      <c r="F383" s="57"/>
      <c r="G383" s="57"/>
      <c r="H383" s="58"/>
      <c r="I383" s="12">
        <v>14</v>
      </c>
      <c r="J383" s="12">
        <v>3</v>
      </c>
      <c r="K383" s="13" t="s">
        <v>1</v>
      </c>
      <c r="L383" s="14" t="s">
        <v>0</v>
      </c>
      <c r="M383" s="34">
        <f>M384+M386</f>
        <v>3014104.6300000004</v>
      </c>
      <c r="N383" s="35">
        <v>5694336.0300000003</v>
      </c>
      <c r="O383" s="34">
        <f>O384+O386</f>
        <v>4062458.67</v>
      </c>
      <c r="P383" s="11"/>
    </row>
    <row r="384" spans="1:16" ht="53.25" customHeight="1">
      <c r="A384" s="7"/>
      <c r="B384" s="57" t="s">
        <v>9</v>
      </c>
      <c r="C384" s="57"/>
      <c r="D384" s="57"/>
      <c r="E384" s="57"/>
      <c r="F384" s="57"/>
      <c r="G384" s="57"/>
      <c r="H384" s="58"/>
      <c r="I384" s="12">
        <v>14</v>
      </c>
      <c r="J384" s="12">
        <v>3</v>
      </c>
      <c r="K384" s="13" t="s">
        <v>8</v>
      </c>
      <c r="L384" s="14" t="s">
        <v>0</v>
      </c>
      <c r="M384" s="34">
        <f>M385</f>
        <v>0</v>
      </c>
      <c r="N384" s="35">
        <v>2702757.78</v>
      </c>
      <c r="O384" s="34">
        <f>O385</f>
        <v>2702757.78</v>
      </c>
      <c r="P384" s="11"/>
    </row>
    <row r="385" spans="1:17" ht="12.75" customHeight="1">
      <c r="A385" s="7"/>
      <c r="B385" s="57" t="s">
        <v>4</v>
      </c>
      <c r="C385" s="57"/>
      <c r="D385" s="57"/>
      <c r="E385" s="57"/>
      <c r="F385" s="57"/>
      <c r="G385" s="57"/>
      <c r="H385" s="58"/>
      <c r="I385" s="12">
        <v>14</v>
      </c>
      <c r="J385" s="12">
        <v>3</v>
      </c>
      <c r="K385" s="13" t="s">
        <v>8</v>
      </c>
      <c r="L385" s="14" t="s">
        <v>2</v>
      </c>
      <c r="M385" s="34"/>
      <c r="N385" s="35">
        <v>2702757.78</v>
      </c>
      <c r="O385" s="34">
        <v>2702757.78</v>
      </c>
      <c r="P385" s="11"/>
    </row>
    <row r="386" spans="1:17" ht="12.75" customHeight="1">
      <c r="A386" s="7"/>
      <c r="B386" s="66" t="s">
        <v>7</v>
      </c>
      <c r="C386" s="60"/>
      <c r="D386" s="60"/>
      <c r="E386" s="60"/>
      <c r="F386" s="60"/>
      <c r="G386" s="60"/>
      <c r="H386" s="61"/>
      <c r="I386" s="12">
        <v>14</v>
      </c>
      <c r="J386" s="12">
        <v>3</v>
      </c>
      <c r="K386" s="13" t="s">
        <v>3</v>
      </c>
      <c r="L386" s="14" t="s">
        <v>0</v>
      </c>
      <c r="M386" s="34">
        <f>M387+M388</f>
        <v>3014104.6300000004</v>
      </c>
      <c r="N386" s="35">
        <v>2991578.25</v>
      </c>
      <c r="O386" s="34">
        <f>O387+O388</f>
        <v>1359700.8900000001</v>
      </c>
      <c r="P386" s="11"/>
    </row>
    <row r="387" spans="1:17" ht="12.75" customHeight="1">
      <c r="A387" s="7"/>
      <c r="B387" s="57" t="s">
        <v>6</v>
      </c>
      <c r="C387" s="57"/>
      <c r="D387" s="57"/>
      <c r="E387" s="57"/>
      <c r="F387" s="57"/>
      <c r="G387" s="57"/>
      <c r="H387" s="58"/>
      <c r="I387" s="12">
        <v>14</v>
      </c>
      <c r="J387" s="12">
        <v>3</v>
      </c>
      <c r="K387" s="13" t="s">
        <v>3</v>
      </c>
      <c r="L387" s="14" t="s">
        <v>5</v>
      </c>
      <c r="M387" s="34">
        <v>2621116.9300000002</v>
      </c>
      <c r="N387" s="35">
        <v>2499239.5699999998</v>
      </c>
      <c r="O387" s="34">
        <v>1249935.56</v>
      </c>
      <c r="P387" s="11"/>
    </row>
    <row r="388" spans="1:17" ht="14.25" customHeight="1" thickBot="1">
      <c r="A388" s="7"/>
      <c r="B388" s="69" t="s">
        <v>4</v>
      </c>
      <c r="C388" s="69"/>
      <c r="D388" s="69"/>
      <c r="E388" s="69"/>
      <c r="F388" s="69"/>
      <c r="G388" s="69"/>
      <c r="H388" s="70"/>
      <c r="I388" s="15">
        <v>14</v>
      </c>
      <c r="J388" s="15">
        <v>3</v>
      </c>
      <c r="K388" s="16" t="s">
        <v>3</v>
      </c>
      <c r="L388" s="17" t="s">
        <v>2</v>
      </c>
      <c r="M388" s="36">
        <v>392987.7</v>
      </c>
      <c r="N388" s="37">
        <v>492338.68</v>
      </c>
      <c r="O388" s="36">
        <v>109765.33</v>
      </c>
      <c r="P388" s="11"/>
    </row>
    <row r="389" spans="1:17" ht="17.25" hidden="1" customHeight="1">
      <c r="A389" s="7"/>
      <c r="B389" s="18"/>
      <c r="C389" s="4"/>
      <c r="D389" s="4"/>
      <c r="E389" s="4"/>
      <c r="F389" s="4"/>
      <c r="G389" s="4"/>
      <c r="H389" s="2"/>
      <c r="I389" s="4">
        <v>0</v>
      </c>
      <c r="J389" s="4">
        <v>0</v>
      </c>
      <c r="K389" s="4" t="s">
        <v>1</v>
      </c>
      <c r="L389" s="4" t="s">
        <v>0</v>
      </c>
      <c r="M389" s="38" t="s">
        <v>0</v>
      </c>
      <c r="N389" s="39">
        <v>501268660.07999998</v>
      </c>
      <c r="O389" s="38" t="s">
        <v>0</v>
      </c>
      <c r="P389" s="2"/>
    </row>
    <row r="390" spans="1:17" ht="12.75" customHeight="1" thickBot="1">
      <c r="A390" s="19"/>
      <c r="B390" s="20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40">
        <f>M8+M84+M88+M108+M135+M192+M199+M305+M346+M366+M375+M379</f>
        <v>436619977.14999998</v>
      </c>
      <c r="N390" s="41">
        <v>501268660.07999998</v>
      </c>
      <c r="O390" s="40">
        <f>O8+O84+O88+O108+O135+O192+O199+O305+O346+O366+O375+O379</f>
        <v>477193202.46000004</v>
      </c>
      <c r="P390" s="2"/>
    </row>
    <row r="391" spans="1:17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2"/>
      <c r="L391" s="22"/>
      <c r="M391" s="22"/>
      <c r="N391" s="22"/>
      <c r="O391" s="1"/>
      <c r="P391" s="2"/>
    </row>
    <row r="392" spans="1:17" ht="11.25" customHeight="1">
      <c r="A392" s="62"/>
      <c r="B392" s="62"/>
      <c r="C392" s="62"/>
      <c r="D392" s="62"/>
      <c r="E392" s="62"/>
      <c r="F392" s="62"/>
      <c r="G392" s="62"/>
      <c r="H392" s="62"/>
      <c r="I392" s="28"/>
      <c r="J392" s="22"/>
      <c r="K392" s="25"/>
      <c r="L392" s="22"/>
      <c r="M392" s="56"/>
      <c r="N392" s="56"/>
      <c r="O392" s="22"/>
      <c r="P392" s="24"/>
      <c r="Q392" s="31"/>
    </row>
    <row r="393" spans="1:17" ht="11.25" customHeight="1">
      <c r="A393" s="48"/>
      <c r="B393" s="48"/>
      <c r="C393" s="48"/>
      <c r="D393" s="48"/>
      <c r="E393" s="19"/>
      <c r="F393" s="30"/>
      <c r="G393" s="30"/>
      <c r="H393" s="30"/>
      <c r="I393" s="55"/>
      <c r="J393" s="55"/>
      <c r="K393" s="49"/>
      <c r="L393" s="49"/>
      <c r="M393" s="55"/>
      <c r="N393" s="55"/>
      <c r="O393" s="22"/>
      <c r="P393" s="44"/>
      <c r="Q393" s="31"/>
    </row>
    <row r="394" spans="1:17" ht="13.5" customHeight="1">
      <c r="A394" s="63"/>
      <c r="B394" s="63"/>
      <c r="C394" s="63"/>
      <c r="D394" s="63"/>
      <c r="E394" s="63"/>
      <c r="F394" s="63"/>
      <c r="G394" s="63"/>
      <c r="H394" s="63"/>
      <c r="I394" s="50"/>
      <c r="J394" s="51"/>
      <c r="K394" s="52"/>
      <c r="L394" s="52"/>
      <c r="M394" s="51"/>
      <c r="N394" s="51"/>
      <c r="O394" s="22"/>
      <c r="P394" s="24"/>
      <c r="Q394" s="31"/>
    </row>
    <row r="395" spans="1:17" ht="11.25" customHeight="1">
      <c r="A395" s="27"/>
      <c r="B395" s="27"/>
      <c r="C395" s="27"/>
      <c r="D395" s="27"/>
      <c r="E395" s="27"/>
      <c r="F395" s="22"/>
      <c r="G395" s="22"/>
      <c r="H395" s="22"/>
      <c r="I395" s="56"/>
      <c r="J395" s="56"/>
      <c r="K395" s="22"/>
      <c r="L395" s="22"/>
      <c r="M395" s="56"/>
      <c r="N395" s="56"/>
      <c r="O395" s="22"/>
      <c r="P395" s="24"/>
      <c r="Q395" s="31"/>
    </row>
    <row r="396" spans="1:17" ht="11.2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2"/>
      <c r="L396" s="22"/>
      <c r="M396" s="22"/>
      <c r="N396" s="22"/>
      <c r="O396" s="22"/>
      <c r="P396" s="24"/>
      <c r="Q396" s="31"/>
    </row>
    <row r="397" spans="1:17" ht="3.6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31"/>
    </row>
    <row r="398" spans="1:17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</sheetData>
  <mergeCells count="393">
    <mergeCell ref="B387:H387"/>
    <mergeCell ref="B388:H388"/>
    <mergeCell ref="B363:H363"/>
    <mergeCell ref="B365:H365"/>
    <mergeCell ref="B369:H369"/>
    <mergeCell ref="B371:H371"/>
    <mergeCell ref="B372:H372"/>
    <mergeCell ref="B374:H374"/>
    <mergeCell ref="H4:N4"/>
    <mergeCell ref="B343:H343"/>
    <mergeCell ref="B345:H345"/>
    <mergeCell ref="B349:H349"/>
    <mergeCell ref="B352:H352"/>
    <mergeCell ref="B348:H348"/>
    <mergeCell ref="B351:H351"/>
    <mergeCell ref="B344:H344"/>
    <mergeCell ref="B250:H250"/>
    <mergeCell ref="B252:H252"/>
    <mergeCell ref="B254:H254"/>
    <mergeCell ref="B204:H204"/>
    <mergeCell ref="B205:H205"/>
    <mergeCell ref="B213:H213"/>
    <mergeCell ref="B215:H215"/>
    <mergeCell ref="B217:H217"/>
    <mergeCell ref="K1:N1"/>
    <mergeCell ref="K2:N2"/>
    <mergeCell ref="K3:N3"/>
    <mergeCell ref="B328:H328"/>
    <mergeCell ref="B329:H329"/>
    <mergeCell ref="B330:H330"/>
    <mergeCell ref="B332:H332"/>
    <mergeCell ref="B341:H341"/>
    <mergeCell ref="B268:H268"/>
    <mergeCell ref="B269:H269"/>
    <mergeCell ref="B271:H271"/>
    <mergeCell ref="B281:H281"/>
    <mergeCell ref="B282:H282"/>
    <mergeCell ref="B283:H283"/>
    <mergeCell ref="B285:H285"/>
    <mergeCell ref="B288:H288"/>
    <mergeCell ref="B289:H289"/>
    <mergeCell ref="B233:H233"/>
    <mergeCell ref="B234:H234"/>
    <mergeCell ref="B236:H236"/>
    <mergeCell ref="B238:H238"/>
    <mergeCell ref="B240:H240"/>
    <mergeCell ref="B248:H248"/>
    <mergeCell ref="B221:H221"/>
    <mergeCell ref="B187:H187"/>
    <mergeCell ref="B189:H189"/>
    <mergeCell ref="B190:H190"/>
    <mergeCell ref="B191:H191"/>
    <mergeCell ref="B185:H185"/>
    <mergeCell ref="B195:H195"/>
    <mergeCell ref="B198:H198"/>
    <mergeCell ref="B202:H202"/>
    <mergeCell ref="B203:H203"/>
    <mergeCell ref="B186:H186"/>
    <mergeCell ref="B188:H188"/>
    <mergeCell ref="B194:H194"/>
    <mergeCell ref="B197:H197"/>
    <mergeCell ref="B153:H153"/>
    <mergeCell ref="B154:H154"/>
    <mergeCell ref="B156:H156"/>
    <mergeCell ref="B155:H155"/>
    <mergeCell ref="B168:H168"/>
    <mergeCell ref="B170:H170"/>
    <mergeCell ref="B172:H172"/>
    <mergeCell ref="B174:H174"/>
    <mergeCell ref="B177:H177"/>
    <mergeCell ref="B169:H169"/>
    <mergeCell ref="B173:H173"/>
    <mergeCell ref="B176:H176"/>
    <mergeCell ref="B159:H159"/>
    <mergeCell ref="B161:H161"/>
    <mergeCell ref="B163:H163"/>
    <mergeCell ref="B165:H165"/>
    <mergeCell ref="B167:H167"/>
    <mergeCell ref="B160:H160"/>
    <mergeCell ref="B162:H162"/>
    <mergeCell ref="B164:H164"/>
    <mergeCell ref="B166:H166"/>
    <mergeCell ref="B157:H157"/>
    <mergeCell ref="B158:H158"/>
    <mergeCell ref="B171:H171"/>
    <mergeCell ref="B91:H91"/>
    <mergeCell ref="B92:H92"/>
    <mergeCell ref="B95:H95"/>
    <mergeCell ref="B98:H98"/>
    <mergeCell ref="B89:H89"/>
    <mergeCell ref="B93:H93"/>
    <mergeCell ref="B96:H96"/>
    <mergeCell ref="B86:H86"/>
    <mergeCell ref="B90:H90"/>
    <mergeCell ref="B94:H94"/>
    <mergeCell ref="B97:H97"/>
    <mergeCell ref="B51:H51"/>
    <mergeCell ref="B83:H83"/>
    <mergeCell ref="B87:H87"/>
    <mergeCell ref="B68:H68"/>
    <mergeCell ref="B70:H70"/>
    <mergeCell ref="B72:H72"/>
    <mergeCell ref="B75:H75"/>
    <mergeCell ref="B78:H78"/>
    <mergeCell ref="B82:H82"/>
    <mergeCell ref="B77:H77"/>
    <mergeCell ref="B79:H79"/>
    <mergeCell ref="B60:H60"/>
    <mergeCell ref="B63:H63"/>
    <mergeCell ref="B62:H62"/>
    <mergeCell ref="B67:H67"/>
    <mergeCell ref="B69:H69"/>
    <mergeCell ref="B71:H71"/>
    <mergeCell ref="B73:H73"/>
    <mergeCell ref="B74:H74"/>
    <mergeCell ref="B76:H76"/>
    <mergeCell ref="B80:H80"/>
    <mergeCell ref="B81:H81"/>
    <mergeCell ref="B56:H56"/>
    <mergeCell ref="B58:H58"/>
    <mergeCell ref="B364:H364"/>
    <mergeCell ref="B368:H368"/>
    <mergeCell ref="B370:H370"/>
    <mergeCell ref="B373:H373"/>
    <mergeCell ref="B377:H377"/>
    <mergeCell ref="B381:H381"/>
    <mergeCell ref="B378:H378"/>
    <mergeCell ref="B384:H384"/>
    <mergeCell ref="B386:H386"/>
    <mergeCell ref="B382:H382"/>
    <mergeCell ref="B385:H385"/>
    <mergeCell ref="B367:H367"/>
    <mergeCell ref="B376:H376"/>
    <mergeCell ref="B380:H380"/>
    <mergeCell ref="B383:H383"/>
    <mergeCell ref="B356:H356"/>
    <mergeCell ref="B360:H360"/>
    <mergeCell ref="B362:H362"/>
    <mergeCell ref="B357:H357"/>
    <mergeCell ref="B361:H361"/>
    <mergeCell ref="B331:H331"/>
    <mergeCell ref="B334:H334"/>
    <mergeCell ref="B337:H337"/>
    <mergeCell ref="B339:H339"/>
    <mergeCell ref="B342:H342"/>
    <mergeCell ref="B354:H354"/>
    <mergeCell ref="B353:H353"/>
    <mergeCell ref="B359:H359"/>
    <mergeCell ref="B358:H358"/>
    <mergeCell ref="B336:H336"/>
    <mergeCell ref="B347:H347"/>
    <mergeCell ref="B350:H350"/>
    <mergeCell ref="B280:H280"/>
    <mergeCell ref="B260:H260"/>
    <mergeCell ref="B261:H261"/>
    <mergeCell ref="B262:H262"/>
    <mergeCell ref="B320:H320"/>
    <mergeCell ref="B297:H297"/>
    <mergeCell ref="B299:H299"/>
    <mergeCell ref="B301:H301"/>
    <mergeCell ref="B303:H303"/>
    <mergeCell ref="B307:H307"/>
    <mergeCell ref="B312:H312"/>
    <mergeCell ref="B314:H314"/>
    <mergeCell ref="B316:H316"/>
    <mergeCell ref="B318:H318"/>
    <mergeCell ref="B313:H313"/>
    <mergeCell ref="B290:H290"/>
    <mergeCell ref="B292:H292"/>
    <mergeCell ref="B294:H294"/>
    <mergeCell ref="B295:H295"/>
    <mergeCell ref="B296:H296"/>
    <mergeCell ref="B298:H298"/>
    <mergeCell ref="B309:H309"/>
    <mergeCell ref="B310:H310"/>
    <mergeCell ref="B311:H311"/>
    <mergeCell ref="B178:H178"/>
    <mergeCell ref="B180:H180"/>
    <mergeCell ref="B182:H182"/>
    <mergeCell ref="B181:H181"/>
    <mergeCell ref="B226:H226"/>
    <mergeCell ref="B228:H228"/>
    <mergeCell ref="B201:H201"/>
    <mergeCell ref="B206:H206"/>
    <mergeCell ref="B209:H209"/>
    <mergeCell ref="B212:H212"/>
    <mergeCell ref="B214:H214"/>
    <mergeCell ref="B216:H216"/>
    <mergeCell ref="B207:H207"/>
    <mergeCell ref="B219:H219"/>
    <mergeCell ref="B223:H223"/>
    <mergeCell ref="B225:H225"/>
    <mergeCell ref="B227:H227"/>
    <mergeCell ref="B224:H224"/>
    <mergeCell ref="B179:H179"/>
    <mergeCell ref="B183:H183"/>
    <mergeCell ref="B184:H184"/>
    <mergeCell ref="B200:H200"/>
    <mergeCell ref="B218:H218"/>
    <mergeCell ref="B220:H220"/>
    <mergeCell ref="B152:H152"/>
    <mergeCell ref="B140:H140"/>
    <mergeCell ref="B142:H142"/>
    <mergeCell ref="B143:H143"/>
    <mergeCell ref="B144:H144"/>
    <mergeCell ref="B120:H120"/>
    <mergeCell ref="B123:H123"/>
    <mergeCell ref="B125:H125"/>
    <mergeCell ref="B121:H121"/>
    <mergeCell ref="B124:H124"/>
    <mergeCell ref="B126:H126"/>
    <mergeCell ref="B129:H129"/>
    <mergeCell ref="B131:H131"/>
    <mergeCell ref="B133:H133"/>
    <mergeCell ref="B134:H134"/>
    <mergeCell ref="B138:H138"/>
    <mergeCell ref="B146:H146"/>
    <mergeCell ref="B149:H149"/>
    <mergeCell ref="B151:H151"/>
    <mergeCell ref="B139:H139"/>
    <mergeCell ref="B141:H141"/>
    <mergeCell ref="B145:H145"/>
    <mergeCell ref="B148:H148"/>
    <mergeCell ref="B150:H150"/>
    <mergeCell ref="B99:H99"/>
    <mergeCell ref="B104:H104"/>
    <mergeCell ref="B107:H107"/>
    <mergeCell ref="B111:H111"/>
    <mergeCell ref="B114:H114"/>
    <mergeCell ref="B117:H117"/>
    <mergeCell ref="B119:H119"/>
    <mergeCell ref="B113:H113"/>
    <mergeCell ref="B116:H116"/>
    <mergeCell ref="B118:H118"/>
    <mergeCell ref="B115:H115"/>
    <mergeCell ref="B101:H101"/>
    <mergeCell ref="B100:H100"/>
    <mergeCell ref="B10:H10"/>
    <mergeCell ref="B12:H12"/>
    <mergeCell ref="B16:H16"/>
    <mergeCell ref="B18:H18"/>
    <mergeCell ref="B20:H20"/>
    <mergeCell ref="B23:H23"/>
    <mergeCell ref="B26:H26"/>
    <mergeCell ref="B29:H29"/>
    <mergeCell ref="B31:H31"/>
    <mergeCell ref="B11:H11"/>
    <mergeCell ref="B13:H13"/>
    <mergeCell ref="B14:H14"/>
    <mergeCell ref="B17:H17"/>
    <mergeCell ref="B19:H19"/>
    <mergeCell ref="B21:H21"/>
    <mergeCell ref="B22:H22"/>
    <mergeCell ref="B24:H24"/>
    <mergeCell ref="B36:H36"/>
    <mergeCell ref="B27:H27"/>
    <mergeCell ref="B30:H30"/>
    <mergeCell ref="B32:H32"/>
    <mergeCell ref="B33:H33"/>
    <mergeCell ref="B64:H64"/>
    <mergeCell ref="B66:H66"/>
    <mergeCell ref="B65:H65"/>
    <mergeCell ref="B38:H38"/>
    <mergeCell ref="B40:H40"/>
    <mergeCell ref="B44:H44"/>
    <mergeCell ref="B61:H61"/>
    <mergeCell ref="B35:H35"/>
    <mergeCell ref="B34:H34"/>
    <mergeCell ref="B37:H37"/>
    <mergeCell ref="B39:H39"/>
    <mergeCell ref="B41:H41"/>
    <mergeCell ref="B47:H47"/>
    <mergeCell ref="B49:H49"/>
    <mergeCell ref="B53:H53"/>
    <mergeCell ref="B55:H55"/>
    <mergeCell ref="B57:H57"/>
    <mergeCell ref="B59:H59"/>
    <mergeCell ref="B54:H54"/>
    <mergeCell ref="B46:H46"/>
    <mergeCell ref="B48:H48"/>
    <mergeCell ref="B50:H50"/>
    <mergeCell ref="B52:H52"/>
    <mergeCell ref="B355:H355"/>
    <mergeCell ref="B300:H300"/>
    <mergeCell ref="B302:H302"/>
    <mergeCell ref="B304:H304"/>
    <mergeCell ref="B308:H308"/>
    <mergeCell ref="B333:H333"/>
    <mergeCell ref="B335:H335"/>
    <mergeCell ref="B338:H338"/>
    <mergeCell ref="B340:H340"/>
    <mergeCell ref="B323:H323"/>
    <mergeCell ref="B325:H325"/>
    <mergeCell ref="B327:H327"/>
    <mergeCell ref="B315:H315"/>
    <mergeCell ref="B317:H317"/>
    <mergeCell ref="B324:H324"/>
    <mergeCell ref="B326:H326"/>
    <mergeCell ref="B319:H319"/>
    <mergeCell ref="B321:H321"/>
    <mergeCell ref="B322:H322"/>
    <mergeCell ref="B306:H306"/>
    <mergeCell ref="B247:H247"/>
    <mergeCell ref="B241:H241"/>
    <mergeCell ref="B273:H273"/>
    <mergeCell ref="B274:H274"/>
    <mergeCell ref="B276:H276"/>
    <mergeCell ref="B278:H278"/>
    <mergeCell ref="B249:H249"/>
    <mergeCell ref="B251:H251"/>
    <mergeCell ref="B253:H253"/>
    <mergeCell ref="B256:H256"/>
    <mergeCell ref="B259:H259"/>
    <mergeCell ref="B263:H263"/>
    <mergeCell ref="B266:H266"/>
    <mergeCell ref="B270:H270"/>
    <mergeCell ref="B272:H272"/>
    <mergeCell ref="B264:H264"/>
    <mergeCell ref="B265:H265"/>
    <mergeCell ref="B267:H267"/>
    <mergeCell ref="B255:H255"/>
    <mergeCell ref="B284:H284"/>
    <mergeCell ref="B287:H287"/>
    <mergeCell ref="B291:H291"/>
    <mergeCell ref="B293:H293"/>
    <mergeCell ref="B275:H275"/>
    <mergeCell ref="B277:H277"/>
    <mergeCell ref="B257:H257"/>
    <mergeCell ref="B258:H258"/>
    <mergeCell ref="B208:H208"/>
    <mergeCell ref="B210:H210"/>
    <mergeCell ref="B211:H211"/>
    <mergeCell ref="B230:H230"/>
    <mergeCell ref="B243:H243"/>
    <mergeCell ref="B244:H244"/>
    <mergeCell ref="B246:H246"/>
    <mergeCell ref="B229:H229"/>
    <mergeCell ref="B232:H232"/>
    <mergeCell ref="B222:H222"/>
    <mergeCell ref="B231:H231"/>
    <mergeCell ref="B235:H235"/>
    <mergeCell ref="B237:H237"/>
    <mergeCell ref="B239:H239"/>
    <mergeCell ref="B242:H242"/>
    <mergeCell ref="B245:H245"/>
    <mergeCell ref="M395:N395"/>
    <mergeCell ref="I395:J395"/>
    <mergeCell ref="A392:H392"/>
    <mergeCell ref="A394:H394"/>
    <mergeCell ref="B8:H8"/>
    <mergeCell ref="B84:H84"/>
    <mergeCell ref="B88:H88"/>
    <mergeCell ref="B108:H108"/>
    <mergeCell ref="B135:H135"/>
    <mergeCell ref="B346:H346"/>
    <mergeCell ref="B366:H366"/>
    <mergeCell ref="B375:H375"/>
    <mergeCell ref="B379:H379"/>
    <mergeCell ref="B9:H9"/>
    <mergeCell ref="B15:H15"/>
    <mergeCell ref="B25:H25"/>
    <mergeCell ref="B28:H28"/>
    <mergeCell ref="B45:H45"/>
    <mergeCell ref="B85:H85"/>
    <mergeCell ref="B105:H105"/>
    <mergeCell ref="B109:H109"/>
    <mergeCell ref="B112:H112"/>
    <mergeCell ref="B106:H106"/>
    <mergeCell ref="B43:H43"/>
    <mergeCell ref="B7:H7"/>
    <mergeCell ref="I393:J393"/>
    <mergeCell ref="M392:N392"/>
    <mergeCell ref="M393:N393"/>
    <mergeCell ref="B192:H192"/>
    <mergeCell ref="B199:H199"/>
    <mergeCell ref="B305:H305"/>
    <mergeCell ref="B110:H110"/>
    <mergeCell ref="B102:H102"/>
    <mergeCell ref="B103:H103"/>
    <mergeCell ref="B122:H122"/>
    <mergeCell ref="B127:H127"/>
    <mergeCell ref="B136:H136"/>
    <mergeCell ref="B147:H147"/>
    <mergeCell ref="B175:H175"/>
    <mergeCell ref="B128:H128"/>
    <mergeCell ref="B130:H130"/>
    <mergeCell ref="B132:H132"/>
    <mergeCell ref="B137:H137"/>
    <mergeCell ref="B193:H193"/>
    <mergeCell ref="B196:H196"/>
    <mergeCell ref="B42:H42"/>
    <mergeCell ref="B279:H279"/>
    <mergeCell ref="B286:H286"/>
  </mergeCells>
  <pageMargins left="0.39370078740157483" right="0.19685039370078741" top="0.78740157480314965" bottom="0.98425196850393704" header="0.51181102362204722" footer="0.51181102362204722"/>
  <pageSetup paperSize="9" scale="86" fitToHeight="0" orientation="portrait" verticalDpi="0" r:id="rId1"/>
  <headerFooter alignWithMargins="0">
    <oddHeader>&amp;CСтраница &amp;P из &amp;N</oddHead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2022-03-21T13:26:53Z</cp:lastPrinted>
  <dcterms:created xsi:type="dcterms:W3CDTF">2022-01-13T10:58:28Z</dcterms:created>
  <dcterms:modified xsi:type="dcterms:W3CDTF">2022-05-31T20:31:18Z</dcterms:modified>
</cp:coreProperties>
</file>